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МБР\Отчеты\Отчетность_2021\Отчетность об исполнении бюджета\1 квартал\"/>
    </mc:Choice>
  </mc:AlternateContent>
  <bookViews>
    <workbookView xWindow="480" yWindow="105" windowWidth="23250" windowHeight="13170"/>
  </bookViews>
  <sheets>
    <sheet name="Итого МБТ" sheetId="9" r:id="rId1"/>
    <sheet name="СУБСИДИЯ" sheetId="6" r:id="rId2"/>
    <sheet name="СУБВЕНЦИЯ" sheetId="7" r:id="rId3"/>
    <sheet name="ДОТАЦИЯ" sheetId="5" r:id="rId4"/>
    <sheet name="ИНЫЕ МБТ" sheetId="8" r:id="rId5"/>
  </sheets>
  <definedNames>
    <definedName name="_xlnm._FilterDatabase" localSheetId="3" hidden="1">ДОТАЦИЯ!$A$3:$H$74</definedName>
    <definedName name="_xlnm._FilterDatabase" localSheetId="4" hidden="1">'ИНЫЕ МБТ'!$A$3:$H$76</definedName>
    <definedName name="_xlnm._FilterDatabase" localSheetId="0" hidden="1">'Итого МБТ'!$A$3:$H$233</definedName>
    <definedName name="_xlnm._FilterDatabase" localSheetId="2" hidden="1">СУБВЕНЦИЯ!$A$3:$H$74</definedName>
    <definedName name="_xlnm._FilterDatabase" localSheetId="1" hidden="1">СУБСИДИЯ!$A$3:$H$233</definedName>
  </definedNames>
  <calcPr calcId="162913"/>
</workbook>
</file>

<file path=xl/calcChain.xml><?xml version="1.0" encoding="utf-8"?>
<calcChain xmlns="http://schemas.openxmlformats.org/spreadsheetml/2006/main">
  <c r="B22" i="9" l="1"/>
  <c r="B224" i="9" l="1"/>
  <c r="C224" i="9"/>
  <c r="D224" i="9"/>
  <c r="E224" i="9"/>
  <c r="F224" i="9"/>
  <c r="B225" i="9"/>
  <c r="C225" i="9"/>
  <c r="D225" i="9"/>
  <c r="E225" i="9"/>
  <c r="F225" i="9"/>
  <c r="B226" i="9"/>
  <c r="C226" i="9"/>
  <c r="D226" i="9"/>
  <c r="E226" i="9"/>
  <c r="F226" i="9"/>
  <c r="B227" i="9"/>
  <c r="C227" i="9"/>
  <c r="D227" i="9"/>
  <c r="E227" i="9"/>
  <c r="F227" i="9"/>
  <c r="C223" i="9"/>
  <c r="D223" i="9"/>
  <c r="E223" i="9"/>
  <c r="F223" i="9"/>
  <c r="B223" i="9"/>
  <c r="B233" i="6"/>
  <c r="E228" i="9"/>
  <c r="F228" i="9"/>
  <c r="C216" i="9"/>
  <c r="D216" i="9"/>
  <c r="E216" i="9"/>
  <c r="F216" i="9"/>
  <c r="B216" i="9"/>
  <c r="B210" i="9"/>
  <c r="C210" i="9"/>
  <c r="D210" i="9"/>
  <c r="E210" i="9"/>
  <c r="F210" i="9"/>
  <c r="C209" i="9"/>
  <c r="D209" i="9"/>
  <c r="E209" i="9"/>
  <c r="F209" i="9"/>
  <c r="B209" i="9"/>
  <c r="B202" i="9"/>
  <c r="C202" i="9"/>
  <c r="D202" i="9"/>
  <c r="E202" i="9"/>
  <c r="F202" i="9"/>
  <c r="C201" i="9"/>
  <c r="D201" i="9"/>
  <c r="E201" i="9"/>
  <c r="F201" i="9"/>
  <c r="B201" i="9"/>
  <c r="B194" i="9"/>
  <c r="C194" i="9"/>
  <c r="D194" i="9"/>
  <c r="E194" i="9"/>
  <c r="F194" i="9"/>
  <c r="C193" i="9"/>
  <c r="D193" i="9"/>
  <c r="E193" i="9"/>
  <c r="F193" i="9"/>
  <c r="B193" i="9"/>
  <c r="B188" i="9"/>
  <c r="C188" i="9"/>
  <c r="D188" i="9"/>
  <c r="E188" i="9"/>
  <c r="F188" i="9"/>
  <c r="C187" i="9"/>
  <c r="D187" i="9"/>
  <c r="E187" i="9"/>
  <c r="F187" i="9"/>
  <c r="B187" i="9"/>
  <c r="B183" i="9"/>
  <c r="C183" i="9"/>
  <c r="D183" i="9"/>
  <c r="E183" i="9"/>
  <c r="F183" i="9"/>
  <c r="C182" i="9"/>
  <c r="D182" i="9"/>
  <c r="E182" i="9"/>
  <c r="F182" i="9"/>
  <c r="B182" i="9"/>
  <c r="B175" i="9"/>
  <c r="C175" i="9"/>
  <c r="D175" i="9"/>
  <c r="E175" i="9"/>
  <c r="F175" i="9"/>
  <c r="C174" i="9"/>
  <c r="D174" i="9"/>
  <c r="E174" i="9"/>
  <c r="F174" i="9"/>
  <c r="B174" i="9"/>
  <c r="B169" i="9"/>
  <c r="C169" i="9"/>
  <c r="D169" i="9"/>
  <c r="E169" i="9"/>
  <c r="F169" i="9"/>
  <c r="F168" i="9"/>
  <c r="C168" i="9"/>
  <c r="D168" i="9"/>
  <c r="E168" i="9"/>
  <c r="B168" i="9"/>
  <c r="F161" i="9"/>
  <c r="C161" i="9"/>
  <c r="D161" i="9"/>
  <c r="E161" i="9"/>
  <c r="B161" i="9"/>
  <c r="B156" i="9"/>
  <c r="C156" i="9"/>
  <c r="D156" i="9"/>
  <c r="E156" i="9"/>
  <c r="F156" i="9"/>
  <c r="C155" i="9"/>
  <c r="D155" i="9"/>
  <c r="E155" i="9"/>
  <c r="F155" i="9"/>
  <c r="B155" i="9"/>
  <c r="B147" i="9"/>
  <c r="C147" i="9"/>
  <c r="D147" i="9"/>
  <c r="E147" i="9"/>
  <c r="F147" i="9"/>
  <c r="C146" i="9"/>
  <c r="D146" i="9"/>
  <c r="E146" i="9"/>
  <c r="F146" i="9"/>
  <c r="B146" i="9"/>
  <c r="B138" i="9"/>
  <c r="C138" i="9"/>
  <c r="D138" i="9"/>
  <c r="E138" i="9"/>
  <c r="F138" i="9"/>
  <c r="B137" i="9"/>
  <c r="C137" i="9"/>
  <c r="D137" i="9"/>
  <c r="E137" i="9"/>
  <c r="F137" i="9"/>
  <c r="B132" i="9"/>
  <c r="C132" i="9"/>
  <c r="D132" i="9"/>
  <c r="E132" i="9"/>
  <c r="F132" i="9"/>
  <c r="C131" i="9"/>
  <c r="D131" i="9"/>
  <c r="E131" i="9"/>
  <c r="F131" i="9"/>
  <c r="B131" i="9"/>
  <c r="B125" i="9"/>
  <c r="C125" i="9"/>
  <c r="D125" i="9"/>
  <c r="E125" i="9"/>
  <c r="F125" i="9"/>
  <c r="C124" i="9"/>
  <c r="D124" i="9"/>
  <c r="E124" i="9"/>
  <c r="F124" i="9"/>
  <c r="B124" i="9"/>
  <c r="B119" i="9"/>
  <c r="C119" i="9"/>
  <c r="D119" i="9"/>
  <c r="E119" i="9"/>
  <c r="F119" i="9"/>
  <c r="C118" i="9"/>
  <c r="D118" i="9"/>
  <c r="E118" i="9"/>
  <c r="F118" i="9"/>
  <c r="B118" i="9"/>
  <c r="B111" i="9"/>
  <c r="C111" i="9"/>
  <c r="D111" i="9"/>
  <c r="E111" i="9"/>
  <c r="F111" i="9"/>
  <c r="C110" i="9"/>
  <c r="D110" i="9"/>
  <c r="E110" i="9"/>
  <c r="F110" i="9"/>
  <c r="B110" i="9"/>
  <c r="B105" i="9"/>
  <c r="C105" i="9"/>
  <c r="D105" i="9"/>
  <c r="E105" i="9"/>
  <c r="F105" i="9"/>
  <c r="B104" i="9"/>
  <c r="C104" i="9"/>
  <c r="D104" i="9"/>
  <c r="E104" i="9"/>
  <c r="F104" i="9"/>
  <c r="B96" i="9"/>
  <c r="C96" i="9"/>
  <c r="D96" i="9"/>
  <c r="E96" i="9"/>
  <c r="F96" i="9"/>
  <c r="C95" i="9"/>
  <c r="D95" i="9"/>
  <c r="E95" i="9"/>
  <c r="F95" i="9"/>
  <c r="B95" i="9"/>
  <c r="F55" i="9"/>
  <c r="E55" i="9"/>
  <c r="D55" i="9"/>
  <c r="C55" i="9"/>
  <c r="B55" i="9"/>
  <c r="B87" i="9"/>
  <c r="C87" i="9"/>
  <c r="D87" i="9"/>
  <c r="E87" i="9"/>
  <c r="F87" i="9"/>
  <c r="C86" i="9"/>
  <c r="D86" i="9"/>
  <c r="E86" i="9"/>
  <c r="F86" i="9"/>
  <c r="B86" i="9"/>
  <c r="B78" i="9"/>
  <c r="C78" i="9"/>
  <c r="D78" i="9"/>
  <c r="E78" i="9"/>
  <c r="F78" i="9"/>
  <c r="C77" i="9"/>
  <c r="D77" i="9"/>
  <c r="E77" i="9"/>
  <c r="F77" i="9"/>
  <c r="B77" i="9"/>
  <c r="B73" i="9"/>
  <c r="C73" i="9"/>
  <c r="D73" i="9"/>
  <c r="E73" i="9"/>
  <c r="F73" i="9"/>
  <c r="C72" i="9"/>
  <c r="D72" i="9"/>
  <c r="E72" i="9"/>
  <c r="F72" i="9"/>
  <c r="B72" i="9"/>
  <c r="B66" i="9"/>
  <c r="C66" i="9"/>
  <c r="D66" i="9"/>
  <c r="E66" i="9"/>
  <c r="F66" i="9"/>
  <c r="C65" i="9"/>
  <c r="D65" i="9"/>
  <c r="E65" i="9"/>
  <c r="F65" i="9"/>
  <c r="B65" i="9"/>
  <c r="B54" i="9"/>
  <c r="C54" i="9"/>
  <c r="D54" i="9"/>
  <c r="E54" i="9"/>
  <c r="F54" i="9"/>
  <c r="B45" i="9"/>
  <c r="C45" i="9"/>
  <c r="D45" i="9"/>
  <c r="E45" i="9"/>
  <c r="F45" i="9"/>
  <c r="C44" i="9"/>
  <c r="D44" i="9"/>
  <c r="E44" i="9"/>
  <c r="F44" i="9"/>
  <c r="B44" i="9"/>
  <c r="B39" i="9"/>
  <c r="C39" i="9"/>
  <c r="D39" i="9"/>
  <c r="E39" i="9"/>
  <c r="F39" i="9"/>
  <c r="C38" i="9"/>
  <c r="D38" i="9"/>
  <c r="E38" i="9"/>
  <c r="F38" i="9"/>
  <c r="B38" i="9"/>
  <c r="B36" i="9"/>
  <c r="C36" i="9"/>
  <c r="D36" i="9"/>
  <c r="E36" i="9"/>
  <c r="F36" i="9"/>
  <c r="C35" i="9"/>
  <c r="D35" i="9"/>
  <c r="E35" i="9"/>
  <c r="F35" i="9"/>
  <c r="B35" i="9"/>
  <c r="G35" i="9" l="1"/>
  <c r="B233" i="9"/>
  <c r="B29" i="9"/>
  <c r="C29" i="9"/>
  <c r="D29" i="9"/>
  <c r="E29" i="9"/>
  <c r="F29" i="9"/>
  <c r="C28" i="9"/>
  <c r="D28" i="9"/>
  <c r="E28" i="9"/>
  <c r="F28" i="9"/>
  <c r="B28" i="9"/>
  <c r="B25" i="9"/>
  <c r="C25" i="9"/>
  <c r="D25" i="9"/>
  <c r="E25" i="9"/>
  <c r="H25" i="9" s="1"/>
  <c r="F25" i="9"/>
  <c r="B26" i="9"/>
  <c r="C26" i="9"/>
  <c r="D26" i="9"/>
  <c r="E26" i="9"/>
  <c r="F26" i="9"/>
  <c r="B27" i="9"/>
  <c r="C27" i="9"/>
  <c r="D27" i="9"/>
  <c r="E27" i="9"/>
  <c r="F27" i="9"/>
  <c r="G27" i="9" s="1"/>
  <c r="B23" i="9"/>
  <c r="C23" i="9"/>
  <c r="D23" i="9"/>
  <c r="E23" i="9"/>
  <c r="F23" i="9"/>
  <c r="C22" i="9"/>
  <c r="D22" i="9"/>
  <c r="E22" i="9"/>
  <c r="F22" i="9"/>
  <c r="B13" i="9"/>
  <c r="C13" i="9"/>
  <c r="D13" i="9"/>
  <c r="E13" i="9"/>
  <c r="F13" i="9"/>
  <c r="H13" i="9" s="1"/>
  <c r="B14" i="9"/>
  <c r="C14" i="9"/>
  <c r="D14" i="9"/>
  <c r="E14" i="9"/>
  <c r="F14" i="9"/>
  <c r="H14" i="9" s="1"/>
  <c r="B15" i="9"/>
  <c r="C15" i="9"/>
  <c r="D15" i="9"/>
  <c r="E15" i="9"/>
  <c r="H15" i="9" s="1"/>
  <c r="F15" i="9"/>
  <c r="B16" i="9"/>
  <c r="C16" i="9"/>
  <c r="D16" i="9"/>
  <c r="E16" i="9"/>
  <c r="F16" i="9"/>
  <c r="H16" i="9" s="1"/>
  <c r="B17" i="9"/>
  <c r="C17" i="9"/>
  <c r="D17" i="9"/>
  <c r="E17" i="9"/>
  <c r="F17" i="9"/>
  <c r="H17" i="9" s="1"/>
  <c r="B18" i="9"/>
  <c r="C18" i="9"/>
  <c r="D18" i="9"/>
  <c r="E18" i="9"/>
  <c r="F18" i="9"/>
  <c r="H18" i="9" s="1"/>
  <c r="B19" i="9"/>
  <c r="C19" i="9"/>
  <c r="D19" i="9"/>
  <c r="E19" i="9"/>
  <c r="F19" i="9"/>
  <c r="E20" i="9"/>
  <c r="F20" i="9"/>
  <c r="H20" i="9" s="1"/>
  <c r="B21" i="9"/>
  <c r="C21" i="9"/>
  <c r="D21" i="9"/>
  <c r="E21" i="9"/>
  <c r="F21" i="9"/>
  <c r="B11" i="9"/>
  <c r="C11" i="9"/>
  <c r="D11" i="9"/>
  <c r="E11" i="9"/>
  <c r="F11" i="9"/>
  <c r="C10" i="9"/>
  <c r="D10" i="9"/>
  <c r="E10" i="9"/>
  <c r="F10" i="9"/>
  <c r="B10" i="9"/>
  <c r="B7" i="9"/>
  <c r="C7" i="9"/>
  <c r="D7" i="9"/>
  <c r="E7" i="9"/>
  <c r="F7" i="9"/>
  <c r="G7" i="9" s="1"/>
  <c r="B8" i="9"/>
  <c r="C8" i="9"/>
  <c r="D8" i="9"/>
  <c r="E8" i="9"/>
  <c r="F8" i="9"/>
  <c r="G8" i="9" s="1"/>
  <c r="B9" i="9"/>
  <c r="C9" i="9"/>
  <c r="D9" i="9"/>
  <c r="G9" i="9" s="1"/>
  <c r="E9" i="9"/>
  <c r="F9" i="9"/>
  <c r="C6" i="9"/>
  <c r="D6" i="9"/>
  <c r="E6" i="9"/>
  <c r="F6" i="9"/>
  <c r="B6" i="9"/>
  <c r="B5" i="9"/>
  <c r="C5" i="9"/>
  <c r="D5" i="9"/>
  <c r="E5" i="9"/>
  <c r="F5" i="9"/>
  <c r="C4" i="9"/>
  <c r="D4" i="9"/>
  <c r="E4" i="9"/>
  <c r="F4" i="9"/>
  <c r="B4" i="9"/>
  <c r="F233" i="9"/>
  <c r="E233" i="9"/>
  <c r="D233" i="9"/>
  <c r="C233" i="9"/>
  <c r="H227" i="9"/>
  <c r="G227" i="9"/>
  <c r="H226" i="9"/>
  <c r="G226" i="9"/>
  <c r="H225" i="9"/>
  <c r="G225" i="9"/>
  <c r="H224" i="9"/>
  <c r="G224" i="9"/>
  <c r="H223" i="9"/>
  <c r="G223" i="9"/>
  <c r="H222" i="9"/>
  <c r="G222" i="9"/>
  <c r="H221" i="9"/>
  <c r="G221" i="9"/>
  <c r="H220" i="9"/>
  <c r="G220" i="9"/>
  <c r="H219" i="9"/>
  <c r="G219" i="9"/>
  <c r="D218" i="9"/>
  <c r="C218" i="9"/>
  <c r="B218" i="9"/>
  <c r="H216" i="9"/>
  <c r="G216" i="9"/>
  <c r="H215" i="9"/>
  <c r="G215" i="9"/>
  <c r="H214" i="9"/>
  <c r="G214" i="9"/>
  <c r="H212" i="9"/>
  <c r="G212" i="9"/>
  <c r="H211" i="9"/>
  <c r="G211" i="9"/>
  <c r="H210" i="9"/>
  <c r="G210" i="9"/>
  <c r="H209" i="9"/>
  <c r="G209" i="9"/>
  <c r="H208" i="9"/>
  <c r="G208" i="9"/>
  <c r="H207" i="9"/>
  <c r="G207" i="9"/>
  <c r="H206" i="9"/>
  <c r="D206" i="9"/>
  <c r="G206" i="9" s="1"/>
  <c r="C206" i="9"/>
  <c r="B206" i="9"/>
  <c r="H205" i="9"/>
  <c r="G205" i="9"/>
  <c r="H204" i="9"/>
  <c r="G204" i="9"/>
  <c r="H203" i="9"/>
  <c r="G203" i="9"/>
  <c r="F203" i="9"/>
  <c r="E203" i="9"/>
  <c r="D203" i="9"/>
  <c r="C203" i="9"/>
  <c r="B203" i="9"/>
  <c r="H202" i="9"/>
  <c r="G202" i="9"/>
  <c r="H201" i="9"/>
  <c r="G201" i="9"/>
  <c r="H200" i="9"/>
  <c r="G200" i="9"/>
  <c r="H199" i="9"/>
  <c r="G199" i="9"/>
  <c r="H198" i="9"/>
  <c r="G198" i="9"/>
  <c r="H197" i="9"/>
  <c r="G197" i="9"/>
  <c r="H196" i="9"/>
  <c r="G196" i="9"/>
  <c r="H195" i="9"/>
  <c r="G195" i="9"/>
  <c r="D195" i="9"/>
  <c r="C195" i="9"/>
  <c r="B195" i="9"/>
  <c r="H194" i="9"/>
  <c r="G194" i="9"/>
  <c r="H193" i="9"/>
  <c r="G193" i="9"/>
  <c r="H192" i="9"/>
  <c r="G192" i="9"/>
  <c r="H191" i="9"/>
  <c r="G191" i="9"/>
  <c r="H190" i="9"/>
  <c r="G190" i="9"/>
  <c r="H189" i="9"/>
  <c r="G189" i="9"/>
  <c r="H188" i="9"/>
  <c r="G188" i="9"/>
  <c r="H187" i="9"/>
  <c r="G187" i="9"/>
  <c r="H186" i="9"/>
  <c r="G186" i="9"/>
  <c r="H185" i="9"/>
  <c r="G185" i="9"/>
  <c r="H184" i="9"/>
  <c r="G184" i="9"/>
  <c r="H183" i="9"/>
  <c r="G183" i="9"/>
  <c r="H182" i="9"/>
  <c r="G182" i="9"/>
  <c r="H181" i="9"/>
  <c r="G181" i="9"/>
  <c r="H180" i="9"/>
  <c r="G180" i="9"/>
  <c r="H179" i="9"/>
  <c r="G179" i="9"/>
  <c r="H178" i="9"/>
  <c r="G178" i="9"/>
  <c r="H177" i="9"/>
  <c r="G177" i="9"/>
  <c r="D177" i="9"/>
  <c r="C177" i="9"/>
  <c r="B177" i="9"/>
  <c r="D176" i="9"/>
  <c r="C176" i="9"/>
  <c r="B176" i="9"/>
  <c r="H175" i="9"/>
  <c r="G175" i="9"/>
  <c r="H174" i="9"/>
  <c r="G174" i="9"/>
  <c r="H173" i="9"/>
  <c r="G173" i="9"/>
  <c r="H172" i="9"/>
  <c r="G172" i="9"/>
  <c r="H170" i="9"/>
  <c r="G170" i="9"/>
  <c r="D170" i="9"/>
  <c r="C170" i="9"/>
  <c r="B170" i="9"/>
  <c r="H169" i="9"/>
  <c r="G169" i="9"/>
  <c r="H168" i="9"/>
  <c r="G168" i="9"/>
  <c r="H167" i="9"/>
  <c r="G167" i="9"/>
  <c r="H166" i="9"/>
  <c r="G166" i="9"/>
  <c r="H165" i="9"/>
  <c r="G165" i="9"/>
  <c r="H164" i="9"/>
  <c r="G164" i="9"/>
  <c r="H161" i="9"/>
  <c r="G161" i="9"/>
  <c r="H160" i="9"/>
  <c r="G160" i="9"/>
  <c r="H159" i="9"/>
  <c r="G159" i="9"/>
  <c r="H158" i="9"/>
  <c r="G158" i="9"/>
  <c r="H157" i="9"/>
  <c r="G157" i="9"/>
  <c r="H156" i="9"/>
  <c r="G156" i="9"/>
  <c r="H155" i="9"/>
  <c r="G155" i="9"/>
  <c r="H154" i="9"/>
  <c r="G154" i="9"/>
  <c r="H153" i="9"/>
  <c r="G153" i="9"/>
  <c r="H152" i="9"/>
  <c r="G152" i="9"/>
  <c r="H151" i="9"/>
  <c r="G151" i="9"/>
  <c r="H150" i="9"/>
  <c r="G150" i="9"/>
  <c r="H149" i="9"/>
  <c r="G149" i="9"/>
  <c r="H148" i="9"/>
  <c r="G148" i="9"/>
  <c r="H147" i="9"/>
  <c r="G147" i="9"/>
  <c r="H146" i="9"/>
  <c r="G146" i="9"/>
  <c r="H145" i="9"/>
  <c r="G145" i="9"/>
  <c r="H144" i="9"/>
  <c r="G144" i="9"/>
  <c r="H143" i="9"/>
  <c r="G143" i="9"/>
  <c r="D143" i="9"/>
  <c r="C143" i="9"/>
  <c r="B143" i="9"/>
  <c r="H142" i="9"/>
  <c r="G142" i="9"/>
  <c r="H140" i="9"/>
  <c r="G140" i="9"/>
  <c r="H139" i="9"/>
  <c r="D139" i="9"/>
  <c r="G139" i="9" s="1"/>
  <c r="C139" i="9"/>
  <c r="B139" i="9"/>
  <c r="H138" i="9"/>
  <c r="G138" i="9"/>
  <c r="H137" i="9"/>
  <c r="G137" i="9"/>
  <c r="H136" i="9"/>
  <c r="D136" i="9"/>
  <c r="G136" i="9" s="1"/>
  <c r="C136" i="9"/>
  <c r="B136" i="9"/>
  <c r="H135" i="9"/>
  <c r="G135" i="9"/>
  <c r="H134" i="9"/>
  <c r="G134" i="9"/>
  <c r="H133" i="9"/>
  <c r="G133" i="9"/>
  <c r="H132" i="9"/>
  <c r="G132" i="9"/>
  <c r="H131" i="9"/>
  <c r="G131" i="9"/>
  <c r="H130" i="9"/>
  <c r="G130" i="9"/>
  <c r="H129" i="9"/>
  <c r="G129" i="9"/>
  <c r="H128" i="9"/>
  <c r="G128" i="9"/>
  <c r="H127" i="9"/>
  <c r="G127" i="9"/>
  <c r="H126" i="9"/>
  <c r="G126" i="9"/>
  <c r="H125" i="9"/>
  <c r="G125" i="9"/>
  <c r="H124" i="9"/>
  <c r="G124" i="9"/>
  <c r="H123" i="9"/>
  <c r="G123" i="9"/>
  <c r="H122" i="9"/>
  <c r="G122" i="9"/>
  <c r="H121" i="9"/>
  <c r="G121" i="9"/>
  <c r="H120" i="9"/>
  <c r="G120" i="9"/>
  <c r="H119" i="9"/>
  <c r="G119" i="9"/>
  <c r="H118" i="9"/>
  <c r="G118" i="9"/>
  <c r="H117" i="9"/>
  <c r="G117" i="9"/>
  <c r="H116" i="9"/>
  <c r="G116" i="9"/>
  <c r="H115" i="9"/>
  <c r="G115" i="9"/>
  <c r="H114" i="9"/>
  <c r="G114" i="9"/>
  <c r="H113" i="9"/>
  <c r="G113" i="9"/>
  <c r="H112" i="9"/>
  <c r="F112" i="9"/>
  <c r="E112" i="9"/>
  <c r="D112" i="9"/>
  <c r="G112" i="9" s="1"/>
  <c r="C112" i="9"/>
  <c r="B112" i="9"/>
  <c r="H111" i="9"/>
  <c r="G111" i="9"/>
  <c r="H110" i="9"/>
  <c r="G110" i="9"/>
  <c r="H109" i="9"/>
  <c r="G109" i="9"/>
  <c r="H108" i="9"/>
  <c r="G108" i="9"/>
  <c r="H107" i="9"/>
  <c r="G107" i="9"/>
  <c r="H106" i="9"/>
  <c r="G106" i="9"/>
  <c r="H105" i="9"/>
  <c r="G105" i="9"/>
  <c r="H104" i="9"/>
  <c r="G104" i="9"/>
  <c r="H102" i="9"/>
  <c r="G102" i="9"/>
  <c r="H101" i="9"/>
  <c r="G101" i="9"/>
  <c r="H100" i="9"/>
  <c r="G100" i="9"/>
  <c r="H99" i="9"/>
  <c r="G99" i="9"/>
  <c r="H98" i="9"/>
  <c r="G98" i="9"/>
  <c r="H97" i="9"/>
  <c r="D97" i="9"/>
  <c r="G97" i="9" s="1"/>
  <c r="C97" i="9"/>
  <c r="B97" i="9"/>
  <c r="H96" i="9"/>
  <c r="G96" i="9"/>
  <c r="H95" i="9"/>
  <c r="G95" i="9"/>
  <c r="H94" i="9"/>
  <c r="G94" i="9"/>
  <c r="D94" i="9"/>
  <c r="C94" i="9"/>
  <c r="B94" i="9"/>
  <c r="H92" i="9"/>
  <c r="G92" i="9"/>
  <c r="H91" i="9"/>
  <c r="G91" i="9"/>
  <c r="H90" i="9"/>
  <c r="D90" i="9"/>
  <c r="G90" i="9" s="1"/>
  <c r="C90" i="9"/>
  <c r="B90" i="9"/>
  <c r="H87" i="9"/>
  <c r="G87" i="9"/>
  <c r="H86" i="9"/>
  <c r="G86" i="9"/>
  <c r="H85" i="9"/>
  <c r="G85" i="9"/>
  <c r="H84" i="9"/>
  <c r="G84" i="9"/>
  <c r="H83" i="9"/>
  <c r="G83" i="9"/>
  <c r="H82" i="9"/>
  <c r="G82" i="9"/>
  <c r="H81" i="9"/>
  <c r="G81" i="9"/>
  <c r="H80" i="9"/>
  <c r="G80" i="9"/>
  <c r="H79" i="9"/>
  <c r="G79" i="9"/>
  <c r="H78" i="9"/>
  <c r="G78" i="9"/>
  <c r="H77" i="9"/>
  <c r="G77" i="9"/>
  <c r="H76" i="9"/>
  <c r="G76" i="9"/>
  <c r="H75" i="9"/>
  <c r="G75" i="9"/>
  <c r="H74" i="9"/>
  <c r="G74" i="9"/>
  <c r="H73" i="9"/>
  <c r="G73" i="9"/>
  <c r="H72" i="9"/>
  <c r="G72" i="9"/>
  <c r="H71" i="9"/>
  <c r="G71" i="9"/>
  <c r="H70" i="9"/>
  <c r="G70" i="9"/>
  <c r="H69" i="9"/>
  <c r="G69" i="9"/>
  <c r="H68" i="9"/>
  <c r="G68" i="9"/>
  <c r="H66" i="9"/>
  <c r="G66" i="9"/>
  <c r="H65" i="9"/>
  <c r="G65" i="9"/>
  <c r="H63" i="9"/>
  <c r="G63" i="9"/>
  <c r="H58" i="9"/>
  <c r="G58" i="9"/>
  <c r="H57" i="9"/>
  <c r="G57" i="9"/>
  <c r="H55" i="9"/>
  <c r="G55" i="9"/>
  <c r="H54" i="9"/>
  <c r="G54" i="9"/>
  <c r="H52" i="9"/>
  <c r="G52" i="9"/>
  <c r="H51" i="9"/>
  <c r="G51" i="9"/>
  <c r="H50" i="9"/>
  <c r="G50" i="9"/>
  <c r="H49" i="9"/>
  <c r="G49" i="9"/>
  <c r="H48" i="9"/>
  <c r="D48" i="9"/>
  <c r="G48" i="9" s="1"/>
  <c r="C48" i="9"/>
  <c r="B48" i="9"/>
  <c r="H46" i="9"/>
  <c r="D46" i="9"/>
  <c r="G46" i="9" s="1"/>
  <c r="C46" i="9"/>
  <c r="B46" i="9"/>
  <c r="H45" i="9"/>
  <c r="G45" i="9"/>
  <c r="H44" i="9"/>
  <c r="G44" i="9"/>
  <c r="H43" i="9"/>
  <c r="G43" i="9"/>
  <c r="H42" i="9"/>
  <c r="G42" i="9"/>
  <c r="H41" i="9"/>
  <c r="G41" i="9"/>
  <c r="H40" i="9"/>
  <c r="G40" i="9"/>
  <c r="H39" i="9"/>
  <c r="G39" i="9"/>
  <c r="H38" i="9"/>
  <c r="G38" i="9"/>
  <c r="H37" i="9"/>
  <c r="G37" i="9"/>
  <c r="H36" i="9"/>
  <c r="G36" i="9"/>
  <c r="H35" i="9"/>
  <c r="H34" i="9"/>
  <c r="G34" i="9"/>
  <c r="H33" i="9"/>
  <c r="G33" i="9"/>
  <c r="H32" i="9"/>
  <c r="G32" i="9"/>
  <c r="H31" i="9"/>
  <c r="G31" i="9"/>
  <c r="H30" i="9"/>
  <c r="G30" i="9"/>
  <c r="H21" i="9"/>
  <c r="H19" i="9"/>
  <c r="D195" i="6"/>
  <c r="D218" i="6"/>
  <c r="H11" i="9" l="1"/>
  <c r="H27" i="9"/>
  <c r="G25" i="9"/>
  <c r="H5" i="9"/>
  <c r="H7" i="9"/>
  <c r="G18" i="9"/>
  <c r="G14" i="9"/>
  <c r="G26" i="9"/>
  <c r="H29" i="9"/>
  <c r="H8" i="9"/>
  <c r="H26" i="9"/>
  <c r="G5" i="9"/>
  <c r="H9" i="9"/>
  <c r="H10" i="9"/>
  <c r="G21" i="9"/>
  <c r="G19" i="9"/>
  <c r="G17" i="9"/>
  <c r="G15" i="9"/>
  <c r="G13" i="9"/>
  <c r="H22" i="9"/>
  <c r="G23" i="9"/>
  <c r="G29" i="9"/>
  <c r="H233" i="9"/>
  <c r="G22" i="9"/>
  <c r="H23" i="9"/>
  <c r="H4" i="9"/>
  <c r="G11" i="9"/>
  <c r="H28" i="9"/>
  <c r="G28" i="9"/>
  <c r="G16" i="9"/>
  <c r="G10" i="9"/>
  <c r="G4" i="9"/>
  <c r="G233" i="9"/>
  <c r="D228" i="6" l="1"/>
  <c r="D228" i="9" s="1"/>
  <c r="C228" i="6"/>
  <c r="C228" i="9" s="1"/>
  <c r="B228" i="6"/>
  <c r="B228" i="9" s="1"/>
  <c r="H227" i="6" l="1"/>
  <c r="G227" i="6"/>
  <c r="H226" i="6"/>
  <c r="G226" i="6"/>
  <c r="H225" i="6"/>
  <c r="G225" i="6"/>
  <c r="H224" i="6"/>
  <c r="G224" i="6"/>
  <c r="H223" i="6"/>
  <c r="G223" i="6"/>
  <c r="H222" i="6"/>
  <c r="G222" i="6"/>
  <c r="H221" i="6"/>
  <c r="G221" i="6"/>
  <c r="H220" i="6"/>
  <c r="G220" i="6"/>
  <c r="H219" i="6"/>
  <c r="G219" i="6"/>
  <c r="H216" i="6"/>
  <c r="G216" i="6"/>
  <c r="H215" i="6"/>
  <c r="G215" i="6"/>
  <c r="H214" i="6"/>
  <c r="G214" i="6"/>
  <c r="H212" i="6"/>
  <c r="G212" i="6"/>
  <c r="H211" i="6"/>
  <c r="G211" i="6"/>
  <c r="H210" i="6"/>
  <c r="G210" i="6"/>
  <c r="H209" i="6"/>
  <c r="G209" i="6"/>
  <c r="H208" i="6"/>
  <c r="G208" i="6"/>
  <c r="H207" i="6"/>
  <c r="G207" i="6"/>
  <c r="H206" i="6"/>
  <c r="H205" i="6"/>
  <c r="G205" i="6"/>
  <c r="H204" i="6"/>
  <c r="G204" i="6"/>
  <c r="H202" i="6"/>
  <c r="G202" i="6"/>
  <c r="H201" i="6"/>
  <c r="G201" i="6"/>
  <c r="H200" i="6"/>
  <c r="G200" i="6"/>
  <c r="H199" i="6"/>
  <c r="G199" i="6"/>
  <c r="H198" i="6"/>
  <c r="G198" i="6"/>
  <c r="H197" i="6"/>
  <c r="G197" i="6"/>
  <c r="H196" i="6"/>
  <c r="G196" i="6"/>
  <c r="H195" i="6"/>
  <c r="H194" i="6"/>
  <c r="G194" i="6"/>
  <c r="H193" i="6"/>
  <c r="G193" i="6"/>
  <c r="H192" i="6"/>
  <c r="G192" i="6"/>
  <c r="H191" i="6"/>
  <c r="G191" i="6"/>
  <c r="H190" i="6"/>
  <c r="G190" i="6"/>
  <c r="H189" i="6"/>
  <c r="G189" i="6"/>
  <c r="H188" i="6"/>
  <c r="G188" i="6"/>
  <c r="H187" i="6"/>
  <c r="G187" i="6"/>
  <c r="H186" i="6"/>
  <c r="G186" i="6"/>
  <c r="H185" i="6"/>
  <c r="G185" i="6"/>
  <c r="H184" i="6"/>
  <c r="G184" i="6"/>
  <c r="H183" i="6"/>
  <c r="G183" i="6"/>
  <c r="H182" i="6"/>
  <c r="G182" i="6"/>
  <c r="H181" i="6"/>
  <c r="G181" i="6"/>
  <c r="H180" i="6"/>
  <c r="G180" i="6"/>
  <c r="H179" i="6"/>
  <c r="G179" i="6"/>
  <c r="H178" i="6"/>
  <c r="G178" i="6"/>
  <c r="H177" i="6"/>
  <c r="H175" i="6"/>
  <c r="G175" i="6"/>
  <c r="H174" i="6"/>
  <c r="G174" i="6"/>
  <c r="H173" i="6"/>
  <c r="G173" i="6"/>
  <c r="H172" i="6"/>
  <c r="G172" i="6"/>
  <c r="H170" i="6"/>
  <c r="H169" i="6"/>
  <c r="G169" i="6"/>
  <c r="H168" i="6"/>
  <c r="G168" i="6"/>
  <c r="H167" i="6"/>
  <c r="G167" i="6"/>
  <c r="H166" i="6"/>
  <c r="G166" i="6"/>
  <c r="H165" i="6"/>
  <c r="G165" i="6"/>
  <c r="H164" i="6"/>
  <c r="G164" i="6"/>
  <c r="H161" i="6"/>
  <c r="G161" i="6"/>
  <c r="H160" i="6"/>
  <c r="G160" i="6"/>
  <c r="H159" i="6"/>
  <c r="G159" i="6"/>
  <c r="H158" i="6"/>
  <c r="G158" i="6"/>
  <c r="H157" i="6"/>
  <c r="G157" i="6"/>
  <c r="H156" i="6"/>
  <c r="G156" i="6"/>
  <c r="H155" i="6"/>
  <c r="G155" i="6"/>
  <c r="H154" i="6"/>
  <c r="G154" i="6"/>
  <c r="H153" i="6"/>
  <c r="G153" i="6"/>
  <c r="H152" i="6"/>
  <c r="G152" i="6"/>
  <c r="H151" i="6"/>
  <c r="G151" i="6"/>
  <c r="H150" i="6"/>
  <c r="G150" i="6"/>
  <c r="H149" i="6"/>
  <c r="G149" i="6"/>
  <c r="H148" i="6"/>
  <c r="G148" i="6"/>
  <c r="H147" i="6"/>
  <c r="G147" i="6"/>
  <c r="H146" i="6"/>
  <c r="G146" i="6"/>
  <c r="H145" i="6"/>
  <c r="G145" i="6"/>
  <c r="H144" i="6"/>
  <c r="G144" i="6"/>
  <c r="H143" i="6"/>
  <c r="H142" i="6"/>
  <c r="G142" i="6"/>
  <c r="H140" i="6"/>
  <c r="G140" i="6"/>
  <c r="H139" i="6"/>
  <c r="H138" i="6"/>
  <c r="G138" i="6"/>
  <c r="H137" i="6"/>
  <c r="G137" i="6"/>
  <c r="H136" i="6"/>
  <c r="H135" i="6"/>
  <c r="G135" i="6"/>
  <c r="H134" i="6"/>
  <c r="G134" i="6"/>
  <c r="H133" i="6"/>
  <c r="G133" i="6"/>
  <c r="H132" i="6"/>
  <c r="G132" i="6"/>
  <c r="H131" i="6"/>
  <c r="G131" i="6"/>
  <c r="H130" i="6"/>
  <c r="G130" i="6"/>
  <c r="H129" i="6"/>
  <c r="G129" i="6"/>
  <c r="H128" i="6"/>
  <c r="G128" i="6"/>
  <c r="H127" i="6"/>
  <c r="G127" i="6"/>
  <c r="H126" i="6"/>
  <c r="G126" i="6"/>
  <c r="H125" i="6"/>
  <c r="G125" i="6"/>
  <c r="H124" i="6"/>
  <c r="G124" i="6"/>
  <c r="H123" i="6"/>
  <c r="G123" i="6"/>
  <c r="H122" i="6"/>
  <c r="G122" i="6"/>
  <c r="H121" i="6"/>
  <c r="G121" i="6"/>
  <c r="H120" i="6"/>
  <c r="G120" i="6"/>
  <c r="H119" i="6"/>
  <c r="G119" i="6"/>
  <c r="H118" i="6"/>
  <c r="G118" i="6"/>
  <c r="H117" i="6"/>
  <c r="G117" i="6"/>
  <c r="H116" i="6"/>
  <c r="G116" i="6"/>
  <c r="H115" i="6"/>
  <c r="G115" i="6"/>
  <c r="H114" i="6"/>
  <c r="G114" i="6"/>
  <c r="H113" i="6"/>
  <c r="G113" i="6"/>
  <c r="H111" i="6"/>
  <c r="G111" i="6"/>
  <c r="H110" i="6"/>
  <c r="G110" i="6"/>
  <c r="H109" i="6"/>
  <c r="G109" i="6"/>
  <c r="H108" i="6"/>
  <c r="G108" i="6"/>
  <c r="H107" i="6"/>
  <c r="G107" i="6"/>
  <c r="H106" i="6"/>
  <c r="G106" i="6"/>
  <c r="H105" i="6"/>
  <c r="H104" i="6"/>
  <c r="G104" i="6"/>
  <c r="H103" i="6"/>
  <c r="G103" i="6"/>
  <c r="H102" i="6"/>
  <c r="G102" i="6"/>
  <c r="H101" i="6"/>
  <c r="G101" i="6"/>
  <c r="H100" i="6"/>
  <c r="G100" i="6"/>
  <c r="H99" i="6"/>
  <c r="G99" i="6"/>
  <c r="H98" i="6"/>
  <c r="G98" i="6"/>
  <c r="H97" i="6"/>
  <c r="H96" i="6"/>
  <c r="G96" i="6"/>
  <c r="H95" i="6"/>
  <c r="G95" i="6"/>
  <c r="H94" i="6"/>
  <c r="H92" i="6"/>
  <c r="G92" i="6"/>
  <c r="H91" i="6"/>
  <c r="G91" i="6"/>
  <c r="H90" i="6"/>
  <c r="H87" i="6"/>
  <c r="G87" i="6"/>
  <c r="H86" i="6"/>
  <c r="G86" i="6"/>
  <c r="H85" i="6"/>
  <c r="G85" i="6"/>
  <c r="H84" i="6"/>
  <c r="G84" i="6"/>
  <c r="H83" i="6"/>
  <c r="G83" i="6"/>
  <c r="H82" i="6"/>
  <c r="G82" i="6"/>
  <c r="H81" i="6"/>
  <c r="G81" i="6"/>
  <c r="H80" i="6"/>
  <c r="G80" i="6"/>
  <c r="H79" i="6"/>
  <c r="G79" i="6"/>
  <c r="H78" i="6"/>
  <c r="G78" i="6"/>
  <c r="H77" i="6"/>
  <c r="G77" i="6"/>
  <c r="H76" i="6"/>
  <c r="G76" i="6"/>
  <c r="H75" i="6"/>
  <c r="G75" i="6"/>
  <c r="H74" i="6"/>
  <c r="G74" i="6"/>
  <c r="H73" i="6"/>
  <c r="G73" i="6"/>
  <c r="H72" i="6"/>
  <c r="G72" i="6"/>
  <c r="H71" i="6"/>
  <c r="G71" i="6"/>
  <c r="H70" i="6"/>
  <c r="G70" i="6"/>
  <c r="H69" i="6"/>
  <c r="G69" i="6"/>
  <c r="H68" i="6"/>
  <c r="G68" i="6"/>
  <c r="H66" i="6"/>
  <c r="G66" i="6"/>
  <c r="H65" i="6"/>
  <c r="G65" i="6"/>
  <c r="H63" i="6"/>
  <c r="G63" i="6"/>
  <c r="H58" i="6"/>
  <c r="G58" i="6"/>
  <c r="H57" i="6"/>
  <c r="G57" i="6"/>
  <c r="H55" i="6"/>
  <c r="H54" i="6"/>
  <c r="G54" i="6"/>
  <c r="H53" i="6"/>
  <c r="G53" i="6"/>
  <c r="H52" i="6"/>
  <c r="G52" i="6"/>
  <c r="H51" i="6"/>
  <c r="G51" i="6"/>
  <c r="H50" i="6"/>
  <c r="G50" i="6"/>
  <c r="H49" i="6"/>
  <c r="G49" i="6"/>
  <c r="H48" i="6"/>
  <c r="H46" i="6"/>
  <c r="H45" i="6"/>
  <c r="G45" i="6"/>
  <c r="H44" i="6"/>
  <c r="G44" i="6"/>
  <c r="H43" i="6"/>
  <c r="G43" i="6"/>
  <c r="H42" i="6"/>
  <c r="G42" i="6"/>
  <c r="H41" i="6"/>
  <c r="G41" i="6"/>
  <c r="H40" i="6"/>
  <c r="G40" i="6"/>
  <c r="H39" i="6"/>
  <c r="G39" i="6"/>
  <c r="H38" i="6"/>
  <c r="G38" i="6"/>
  <c r="H37" i="6"/>
  <c r="G37" i="6"/>
  <c r="H36" i="6"/>
  <c r="G36" i="6"/>
  <c r="H35" i="6"/>
  <c r="G35" i="6"/>
  <c r="H34" i="6"/>
  <c r="G34" i="6"/>
  <c r="H33" i="6"/>
  <c r="G33" i="6"/>
  <c r="H32" i="6"/>
  <c r="G32" i="6"/>
  <c r="H31" i="6"/>
  <c r="G31" i="6"/>
  <c r="H30" i="6"/>
  <c r="G30" i="6"/>
  <c r="H29" i="6"/>
  <c r="G29" i="6"/>
  <c r="H28" i="6"/>
  <c r="G28" i="6"/>
  <c r="H27" i="6"/>
  <c r="G27" i="6"/>
  <c r="H26" i="6"/>
  <c r="G26" i="6"/>
  <c r="H25" i="6"/>
  <c r="G25" i="6"/>
  <c r="H23" i="6"/>
  <c r="G23" i="6"/>
  <c r="H22" i="6"/>
  <c r="G22" i="6"/>
  <c r="H21" i="6"/>
  <c r="G21" i="6"/>
  <c r="H20" i="6"/>
  <c r="H19" i="6"/>
  <c r="G19" i="6"/>
  <c r="H18" i="6"/>
  <c r="G18" i="6"/>
  <c r="H17" i="6"/>
  <c r="G17" i="6"/>
  <c r="H16" i="6"/>
  <c r="G16" i="6"/>
  <c r="H15" i="6"/>
  <c r="G15" i="6"/>
  <c r="H14" i="6"/>
  <c r="G14" i="6"/>
  <c r="H13" i="6"/>
  <c r="G13" i="6"/>
  <c r="H11" i="6"/>
  <c r="G11" i="6"/>
  <c r="H10" i="6"/>
  <c r="G10" i="6"/>
  <c r="H9" i="6"/>
  <c r="G9" i="6"/>
  <c r="H8" i="6"/>
  <c r="G8" i="6"/>
  <c r="H7" i="6"/>
  <c r="G7" i="6"/>
  <c r="H5" i="6"/>
  <c r="G5" i="6"/>
  <c r="H4" i="6"/>
  <c r="G4" i="6"/>
  <c r="E217" i="6"/>
  <c r="E217" i="9" s="1"/>
  <c r="F217" i="6"/>
  <c r="F217" i="9" s="1"/>
  <c r="C162" i="6"/>
  <c r="C162" i="9" s="1"/>
  <c r="D162" i="6"/>
  <c r="D162" i="9" s="1"/>
  <c r="E162" i="6"/>
  <c r="F162" i="6"/>
  <c r="F162" i="9" s="1"/>
  <c r="B162" i="6"/>
  <c r="B162" i="9" s="1"/>
  <c r="H68" i="7"/>
  <c r="G68" i="7"/>
  <c r="H67" i="7"/>
  <c r="G67" i="7"/>
  <c r="H66" i="7"/>
  <c r="G66" i="7"/>
  <c r="H65" i="7"/>
  <c r="G65" i="7"/>
  <c r="H64" i="7"/>
  <c r="G64" i="7"/>
  <c r="H63" i="7"/>
  <c r="G63" i="7"/>
  <c r="H62" i="7"/>
  <c r="G62" i="7"/>
  <c r="H61" i="7"/>
  <c r="G61" i="7"/>
  <c r="H60" i="7"/>
  <c r="G60" i="7"/>
  <c r="H59" i="7"/>
  <c r="G59" i="7"/>
  <c r="H58" i="7"/>
  <c r="G58" i="7"/>
  <c r="H57" i="7"/>
  <c r="G57" i="7"/>
  <c r="H56" i="7"/>
  <c r="G56" i="7"/>
  <c r="H55" i="7"/>
  <c r="G55" i="7"/>
  <c r="H54" i="7"/>
  <c r="G54" i="7"/>
  <c r="H53" i="7"/>
  <c r="G53" i="7"/>
  <c r="H52" i="7"/>
  <c r="G52" i="7"/>
  <c r="H51" i="7"/>
  <c r="G51" i="7"/>
  <c r="H50" i="7"/>
  <c r="G50" i="7"/>
  <c r="H49" i="7"/>
  <c r="G49" i="7"/>
  <c r="H48" i="7"/>
  <c r="G48" i="7"/>
  <c r="H47" i="7"/>
  <c r="G47" i="7"/>
  <c r="H46" i="7"/>
  <c r="G46" i="7"/>
  <c r="H45" i="7"/>
  <c r="G45" i="7"/>
  <c r="H44" i="7"/>
  <c r="G44" i="7"/>
  <c r="H43" i="7"/>
  <c r="G43" i="7"/>
  <c r="H42" i="7"/>
  <c r="G42" i="7"/>
  <c r="H41" i="7"/>
  <c r="G41" i="7"/>
  <c r="H40" i="7"/>
  <c r="G40" i="7"/>
  <c r="H39" i="7"/>
  <c r="G39" i="7"/>
  <c r="H38" i="7"/>
  <c r="G38" i="7"/>
  <c r="H37" i="7"/>
  <c r="G37" i="7"/>
  <c r="H36" i="7"/>
  <c r="G36" i="7"/>
  <c r="H35" i="7"/>
  <c r="G35" i="7"/>
  <c r="H34" i="7"/>
  <c r="G34" i="7"/>
  <c r="H33" i="7"/>
  <c r="G33" i="7"/>
  <c r="H32" i="7"/>
  <c r="G32" i="7"/>
  <c r="H31" i="7"/>
  <c r="G31" i="7"/>
  <c r="H30" i="7"/>
  <c r="G30" i="7"/>
  <c r="H29" i="7"/>
  <c r="G29" i="7"/>
  <c r="H28" i="7"/>
  <c r="G28" i="7"/>
  <c r="H27" i="7"/>
  <c r="G27" i="7"/>
  <c r="H26" i="7"/>
  <c r="G26" i="7"/>
  <c r="H25" i="7"/>
  <c r="G25" i="7"/>
  <c r="H24" i="7"/>
  <c r="G24" i="7"/>
  <c r="H23" i="7"/>
  <c r="G23" i="7"/>
  <c r="H22" i="7"/>
  <c r="G22" i="7"/>
  <c r="H21" i="7"/>
  <c r="G21" i="7"/>
  <c r="H20" i="7"/>
  <c r="G20" i="7"/>
  <c r="H19" i="7"/>
  <c r="G19" i="7"/>
  <c r="H18" i="7"/>
  <c r="G18" i="7"/>
  <c r="H17" i="7"/>
  <c r="G17" i="7"/>
  <c r="H16" i="7"/>
  <c r="G16" i="7"/>
  <c r="H15" i="7"/>
  <c r="G15" i="7"/>
  <c r="H14" i="7"/>
  <c r="G14" i="7"/>
  <c r="H13" i="7"/>
  <c r="G13" i="7"/>
  <c r="H12" i="7"/>
  <c r="G12" i="7"/>
  <c r="H11" i="7"/>
  <c r="G11" i="7"/>
  <c r="H10" i="7"/>
  <c r="G10" i="7"/>
  <c r="H9" i="7"/>
  <c r="G9" i="7"/>
  <c r="H8" i="7"/>
  <c r="G8" i="7"/>
  <c r="H7" i="7"/>
  <c r="G7" i="7"/>
  <c r="H6" i="7"/>
  <c r="G6" i="7"/>
  <c r="H5" i="7"/>
  <c r="G5" i="7"/>
  <c r="H4" i="7"/>
  <c r="G4" i="7"/>
  <c r="G162" i="9" l="1"/>
  <c r="F231" i="9"/>
  <c r="H217" i="9"/>
  <c r="E231" i="6"/>
  <c r="E162" i="9"/>
  <c r="E231" i="9" s="1"/>
  <c r="F231" i="6"/>
  <c r="H162" i="6"/>
  <c r="H217" i="6"/>
  <c r="G162" i="6"/>
  <c r="C72" i="7"/>
  <c r="D72" i="7"/>
  <c r="E72" i="7"/>
  <c r="F72" i="7"/>
  <c r="B72" i="7"/>
  <c r="C74" i="7"/>
  <c r="D74" i="7"/>
  <c r="E74" i="7"/>
  <c r="F74" i="7"/>
  <c r="B74" i="7"/>
  <c r="C233" i="6"/>
  <c r="D233" i="6"/>
  <c r="E233" i="6"/>
  <c r="F233" i="6"/>
  <c r="D24" i="6"/>
  <c r="D24" i="9" s="1"/>
  <c r="D48" i="6"/>
  <c r="G48" i="6" s="1"/>
  <c r="D217" i="6"/>
  <c r="C218" i="6"/>
  <c r="B218" i="6"/>
  <c r="D203" i="6"/>
  <c r="C203" i="6"/>
  <c r="B203" i="6"/>
  <c r="D176" i="6"/>
  <c r="C176" i="6"/>
  <c r="B176" i="6"/>
  <c r="C170" i="6"/>
  <c r="D170" i="6"/>
  <c r="B170" i="6"/>
  <c r="D112" i="6"/>
  <c r="F112" i="6"/>
  <c r="C112" i="6"/>
  <c r="B112" i="6"/>
  <c r="D105" i="6"/>
  <c r="C105" i="6"/>
  <c r="B105" i="6"/>
  <c r="D55" i="6"/>
  <c r="C55" i="6"/>
  <c r="B55" i="6"/>
  <c r="C24" i="6"/>
  <c r="C24" i="9" s="1"/>
  <c r="B24" i="6"/>
  <c r="B24" i="9" s="1"/>
  <c r="D12" i="6"/>
  <c r="D12" i="9" s="1"/>
  <c r="C12" i="6"/>
  <c r="C12" i="9" s="1"/>
  <c r="B12" i="6"/>
  <c r="B12" i="9" s="1"/>
  <c r="B232" i="9" s="1"/>
  <c r="C48" i="6"/>
  <c r="D20" i="6"/>
  <c r="F203" i="6"/>
  <c r="E203" i="6"/>
  <c r="B195" i="6"/>
  <c r="G195" i="6"/>
  <c r="C195" i="6"/>
  <c r="D143" i="6"/>
  <c r="G143" i="6" s="1"/>
  <c r="C143" i="6"/>
  <c r="B143" i="6"/>
  <c r="D97" i="6"/>
  <c r="C97" i="6"/>
  <c r="B97" i="6"/>
  <c r="F24" i="6"/>
  <c r="F24" i="9" s="1"/>
  <c r="E24" i="6"/>
  <c r="E24" i="9" s="1"/>
  <c r="C20" i="6"/>
  <c r="C20" i="9" s="1"/>
  <c r="B20" i="6"/>
  <c r="B20" i="9" s="1"/>
  <c r="D177" i="6"/>
  <c r="C177" i="6"/>
  <c r="B177" i="6"/>
  <c r="B46" i="6"/>
  <c r="D46" i="6"/>
  <c r="C46" i="6"/>
  <c r="D206" i="6"/>
  <c r="C206" i="6"/>
  <c r="B206" i="6"/>
  <c r="F12" i="6"/>
  <c r="F12" i="9" s="1"/>
  <c r="E12" i="6"/>
  <c r="E12" i="9" s="1"/>
  <c r="E232" i="9" s="1"/>
  <c r="D139" i="6"/>
  <c r="G139" i="6" s="1"/>
  <c r="C139" i="6"/>
  <c r="B139" i="6"/>
  <c r="D136" i="6"/>
  <c r="C136" i="6"/>
  <c r="B136" i="6"/>
  <c r="E112" i="6"/>
  <c r="B90" i="6"/>
  <c r="D94" i="6"/>
  <c r="C94" i="6"/>
  <c r="B94" i="6"/>
  <c r="D90" i="6"/>
  <c r="G90" i="6" s="1"/>
  <c r="C90" i="6"/>
  <c r="B48" i="6"/>
  <c r="C232" i="9" l="1"/>
  <c r="H24" i="9"/>
  <c r="G24" i="9"/>
  <c r="D232" i="9"/>
  <c r="H12" i="9"/>
  <c r="G12" i="9"/>
  <c r="F232" i="9"/>
  <c r="G20" i="6"/>
  <c r="D20" i="9"/>
  <c r="G20" i="9" s="1"/>
  <c r="H231" i="9"/>
  <c r="H162" i="9"/>
  <c r="G217" i="6"/>
  <c r="D217" i="9"/>
  <c r="D70" i="7"/>
  <c r="D231" i="6"/>
  <c r="G231" i="6" s="1"/>
  <c r="H24" i="6"/>
  <c r="G24" i="6"/>
  <c r="G94" i="6"/>
  <c r="H203" i="6"/>
  <c r="G203" i="6"/>
  <c r="H112" i="6"/>
  <c r="G112" i="6"/>
  <c r="G136" i="6"/>
  <c r="E232" i="6"/>
  <c r="E229" i="6" s="1"/>
  <c r="G206" i="6"/>
  <c r="D232" i="6"/>
  <c r="G105" i="6"/>
  <c r="G46" i="6"/>
  <c r="G177" i="6"/>
  <c r="G97" i="6"/>
  <c r="G170" i="6"/>
  <c r="B217" i="6"/>
  <c r="B217" i="9" s="1"/>
  <c r="B231" i="9" s="1"/>
  <c r="C217" i="6"/>
  <c r="C217" i="9" s="1"/>
  <c r="C231" i="9" s="1"/>
  <c r="F232" i="6"/>
  <c r="F229" i="6" s="1"/>
  <c r="H12" i="6"/>
  <c r="G12" i="6"/>
  <c r="B232" i="6"/>
  <c r="G55" i="6"/>
  <c r="H231" i="6"/>
  <c r="H233" i="6"/>
  <c r="G233" i="6"/>
  <c r="C232" i="6"/>
  <c r="E70" i="7"/>
  <c r="H74" i="7"/>
  <c r="G74" i="7"/>
  <c r="B70" i="7"/>
  <c r="C70" i="7"/>
  <c r="F70" i="7"/>
  <c r="H72" i="7"/>
  <c r="G72" i="7"/>
  <c r="G232" i="9" l="1"/>
  <c r="H232" i="9"/>
  <c r="D231" i="9"/>
  <c r="G231" i="9" s="1"/>
  <c r="G217" i="9"/>
  <c r="D229" i="6"/>
  <c r="H232" i="6"/>
  <c r="C231" i="6"/>
  <c r="C229" i="6" s="1"/>
  <c r="B231" i="6"/>
  <c r="B229" i="6" s="1"/>
  <c r="G232" i="6"/>
  <c r="H229" i="6"/>
  <c r="H70" i="7"/>
  <c r="G70" i="7"/>
  <c r="G5" i="8"/>
  <c r="G4" i="8"/>
  <c r="H7" i="8"/>
  <c r="H5" i="8"/>
  <c r="H4" i="8"/>
  <c r="G229" i="6" l="1"/>
  <c r="H70" i="8"/>
  <c r="G70" i="8"/>
  <c r="H69" i="8"/>
  <c r="G69" i="8"/>
  <c r="H68" i="8"/>
  <c r="G68" i="8"/>
  <c r="H67" i="8"/>
  <c r="G67" i="8"/>
  <c r="H66" i="8"/>
  <c r="G66" i="8"/>
  <c r="H65" i="8"/>
  <c r="G65" i="8"/>
  <c r="H64" i="8"/>
  <c r="G64" i="8"/>
  <c r="H63" i="8"/>
  <c r="G63" i="8"/>
  <c r="H62" i="8"/>
  <c r="G62" i="8"/>
  <c r="H61" i="8"/>
  <c r="G61" i="8"/>
  <c r="H60" i="8"/>
  <c r="G60" i="8"/>
  <c r="H59" i="8"/>
  <c r="G59" i="8"/>
  <c r="H58" i="8"/>
  <c r="G58" i="8"/>
  <c r="H57" i="8"/>
  <c r="G57" i="8"/>
  <c r="H56" i="8"/>
  <c r="G56" i="8"/>
  <c r="H55" i="8"/>
  <c r="G55" i="8"/>
  <c r="H54" i="8"/>
  <c r="G54" i="8"/>
  <c r="H53" i="8"/>
  <c r="G53" i="8"/>
  <c r="H52" i="8"/>
  <c r="G52" i="8"/>
  <c r="H51" i="8"/>
  <c r="G51" i="8"/>
  <c r="H50" i="8"/>
  <c r="G50" i="8"/>
  <c r="H49" i="8"/>
  <c r="G49" i="8"/>
  <c r="H48" i="8"/>
  <c r="G48" i="8"/>
  <c r="H47" i="8"/>
  <c r="G47" i="8"/>
  <c r="H46" i="8"/>
  <c r="G46" i="8"/>
  <c r="H45" i="8"/>
  <c r="G45" i="8"/>
  <c r="H44" i="8"/>
  <c r="G44" i="8"/>
  <c r="H43" i="8"/>
  <c r="G43" i="8"/>
  <c r="H42" i="8"/>
  <c r="G42" i="8"/>
  <c r="H41" i="8"/>
  <c r="G41" i="8"/>
  <c r="H40" i="8"/>
  <c r="G40" i="8"/>
  <c r="H39" i="8"/>
  <c r="G39" i="8"/>
  <c r="H38" i="8"/>
  <c r="G38" i="8"/>
  <c r="H37" i="8"/>
  <c r="G37" i="8"/>
  <c r="H36" i="8"/>
  <c r="G36" i="8"/>
  <c r="H35" i="8"/>
  <c r="G35" i="8"/>
  <c r="H34" i="8"/>
  <c r="G34" i="8"/>
  <c r="H33" i="8"/>
  <c r="G33" i="8"/>
  <c r="H32" i="8"/>
  <c r="G32" i="8"/>
  <c r="H30" i="8"/>
  <c r="G30" i="8"/>
  <c r="H29" i="8"/>
  <c r="G29" i="8"/>
  <c r="H28" i="8"/>
  <c r="G28" i="8"/>
  <c r="H27" i="8"/>
  <c r="G27" i="8"/>
  <c r="H26" i="8"/>
  <c r="G26" i="8"/>
  <c r="H25" i="8"/>
  <c r="G25" i="8"/>
  <c r="H24" i="8"/>
  <c r="G24" i="8"/>
  <c r="H23" i="8"/>
  <c r="G23" i="8"/>
  <c r="H22" i="8"/>
  <c r="G22" i="8"/>
  <c r="H21" i="8"/>
  <c r="G21" i="8"/>
  <c r="H20" i="8"/>
  <c r="G20" i="8"/>
  <c r="H19" i="8"/>
  <c r="G19" i="8"/>
  <c r="H17" i="8"/>
  <c r="G17" i="8"/>
  <c r="H16" i="8"/>
  <c r="G16" i="8"/>
  <c r="H15" i="8"/>
  <c r="G15" i="8"/>
  <c r="H14" i="8"/>
  <c r="G14" i="8"/>
  <c r="H13" i="8"/>
  <c r="G13" i="8"/>
  <c r="H12" i="8"/>
  <c r="G12" i="8"/>
  <c r="H11" i="8"/>
  <c r="G11" i="8"/>
  <c r="H10" i="8"/>
  <c r="G10" i="8"/>
  <c r="H9" i="8"/>
  <c r="G9" i="8"/>
  <c r="H8" i="8"/>
  <c r="G8" i="8"/>
  <c r="G7" i="8"/>
  <c r="H6" i="8"/>
  <c r="G6" i="8"/>
  <c r="C75" i="8"/>
  <c r="D75" i="8"/>
  <c r="E75" i="8"/>
  <c r="F75" i="8"/>
  <c r="B75" i="8"/>
  <c r="F76" i="8"/>
  <c r="F74" i="8"/>
  <c r="C74" i="8"/>
  <c r="D74" i="8"/>
  <c r="E74" i="8"/>
  <c r="B74" i="8"/>
  <c r="B72" i="5"/>
  <c r="C18" i="8"/>
  <c r="C53" i="9" s="1"/>
  <c r="D18" i="8"/>
  <c r="D53" i="9" s="1"/>
  <c r="E18" i="8"/>
  <c r="E53" i="9" s="1"/>
  <c r="F18" i="8"/>
  <c r="F53" i="9" s="1"/>
  <c r="B18" i="8"/>
  <c r="B53" i="9" s="1"/>
  <c r="C31" i="8"/>
  <c r="C103" i="9" s="1"/>
  <c r="D31" i="8"/>
  <c r="D103" i="9" s="1"/>
  <c r="E31" i="8"/>
  <c r="E103" i="9" s="1"/>
  <c r="F31" i="8"/>
  <c r="F103" i="9" s="1"/>
  <c r="B31" i="8"/>
  <c r="B103" i="9" s="1"/>
  <c r="C76" i="8"/>
  <c r="D76" i="8"/>
  <c r="E76" i="8"/>
  <c r="B76" i="8"/>
  <c r="G103" i="9" l="1"/>
  <c r="H103" i="9"/>
  <c r="H53" i="9"/>
  <c r="G53" i="9"/>
  <c r="G74" i="8"/>
  <c r="H31" i="8"/>
  <c r="H18" i="8"/>
  <c r="G18" i="8"/>
  <c r="E72" i="8"/>
  <c r="H74" i="8"/>
  <c r="B72" i="8"/>
  <c r="B229" i="9" s="1"/>
  <c r="D72" i="8"/>
  <c r="H75" i="8"/>
  <c r="H76" i="8"/>
  <c r="G76" i="8"/>
  <c r="G31" i="8"/>
  <c r="G75" i="8"/>
  <c r="C72" i="8"/>
  <c r="F72" i="8"/>
  <c r="H72" i="8" l="1"/>
  <c r="G72" i="8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C72" i="5"/>
  <c r="D72" i="5"/>
  <c r="E72" i="5"/>
  <c r="F72" i="5"/>
  <c r="C74" i="5"/>
  <c r="D74" i="5"/>
  <c r="E74" i="5"/>
  <c r="F74" i="5"/>
  <c r="B74" i="5"/>
  <c r="B70" i="5" s="1"/>
  <c r="H74" i="5" l="1"/>
  <c r="H72" i="5"/>
  <c r="F70" i="5"/>
  <c r="E70" i="5"/>
  <c r="E229" i="9" s="1"/>
  <c r="G74" i="5"/>
  <c r="D70" i="5"/>
  <c r="D229" i="9" s="1"/>
  <c r="C70" i="5"/>
  <c r="C229" i="9" s="1"/>
  <c r="G72" i="5"/>
  <c r="H70" i="5" l="1"/>
  <c r="G70" i="5"/>
  <c r="F229" i="9"/>
  <c r="H229" i="9" s="1"/>
  <c r="G229" i="9" l="1"/>
</calcChain>
</file>

<file path=xl/sharedStrings.xml><?xml version="1.0" encoding="utf-8"?>
<sst xmlns="http://schemas.openxmlformats.org/spreadsheetml/2006/main" count="821" uniqueCount="243">
  <si>
    <t>Муниципальные образования</t>
  </si>
  <si>
    <t>Сведения о предоставленных из областного бюджета Новосибирской области межбюджетных трансфертах бюджетам муниципальных образований за 1 квартал 2021 года в сравнении с запланированными значениями на соответствующий период (финансовый год)</t>
  </si>
  <si>
    <t>Уточненная сводная бюджетная роспись на 2021 год</t>
  </si>
  <si>
    <t>Уточненный кассовый план на первый квартал 2021 года</t>
  </si>
  <si>
    <t>Кассовое исполнение за первый квартал 2021 года</t>
  </si>
  <si>
    <t>% исполнения к уточненной сводной бюджетной росписи на 2021 год</t>
  </si>
  <si>
    <t>% исполнения к уточненному кассовому плану за первый квартал 2021 года</t>
  </si>
  <si>
    <t>Утверждено Законом Новосибирской области от 25.12.2020 № 45-ОЗ "Об областном бюджете Новосибирской области на 2021 год и плановый период 2022 и 2023 годов"
(первоначальная редакция)</t>
  </si>
  <si>
    <t>Утверждено Законом Новосибирской области от 25.12.2020 № 45-ОЗ "Об областном бюджете Новосибирской области на 2021 год и плановый период 2022 и 2023 годов"
(актуальная редакция)</t>
  </si>
  <si>
    <t>Сведения о предоставленной из областного бюджета Новосибирской области дотации бюджетам муниципальных образований за 1 квартал 2021 года в сравнении с запланированными значениями на соответствующий период (финансовый год).</t>
  </si>
  <si>
    <t>Сведения о предоставленных из областного бюджета Новосибирской области субсидиях бюджетам муниципальных образований за 1 квартал 2021 года в сравнении с запланированными значениями на соответствующий период (финансовый год).</t>
  </si>
  <si>
    <t>Сведения о предоставленных из областного бюджета Новосибирской области субвенциях бюджетам муниципальных образований за 1 квартал 2021 года в сравнении с запланированными значениями на соответствующий период (финансовый год).</t>
  </si>
  <si>
    <t>Сведения о предоставленных из областного бюджета Новосибирской области иных межбюджетных трансфертах бюджетам муниципальных образований за 1 квартал 2021 года в сравнении с запланированными значениями на соответствующий период (финансовый год)</t>
  </si>
  <si>
    <t>Баганский район - всего</t>
  </si>
  <si>
    <t>Баганский район</t>
  </si>
  <si>
    <t>Баганский сельсовет</t>
  </si>
  <si>
    <t>Лозовской сельсовет</t>
  </si>
  <si>
    <t>Палецкий сельсовет</t>
  </si>
  <si>
    <t>Савкинский сельсовет</t>
  </si>
  <si>
    <t>Барабинский район - всего</t>
  </si>
  <si>
    <t>Барабинский район</t>
  </si>
  <si>
    <t>г. Барабинск</t>
  </si>
  <si>
    <t>Зюзинский сельсовет</t>
  </si>
  <si>
    <t>Козловский сельсовет</t>
  </si>
  <si>
    <t>Межозерный сельсовет</t>
  </si>
  <si>
    <t>Новониколаевский сельсовет</t>
  </si>
  <si>
    <t>Новоспасский сельсовет</t>
  </si>
  <si>
    <t>Новочановский сельсовет</t>
  </si>
  <si>
    <t>Устьянцевский сельсовет</t>
  </si>
  <si>
    <t>Шубинский сельсовет</t>
  </si>
  <si>
    <t>Щербаковский сельсовет</t>
  </si>
  <si>
    <t>Болотнинский район - всего</t>
  </si>
  <si>
    <t>Болотнинский район</t>
  </si>
  <si>
    <t>г.Болотное</t>
  </si>
  <si>
    <t>Карасевский сельсовет</t>
  </si>
  <si>
    <t>Корниловский сельсовет</t>
  </si>
  <si>
    <t>Ояшинский сельсовет</t>
  </si>
  <si>
    <t>Венгеровский район - всего</t>
  </si>
  <si>
    <t>Венгеровский район</t>
  </si>
  <si>
    <t>Ключевской сельсовет</t>
  </si>
  <si>
    <t>Новотартасский сельсовет</t>
  </si>
  <si>
    <t>Петропавловский 1-й сельсовет</t>
  </si>
  <si>
    <t>Сибирцевский 1-й сельсовет</t>
  </si>
  <si>
    <t>Доволенский район - всего</t>
  </si>
  <si>
    <t>Доволенский район</t>
  </si>
  <si>
    <t>Ярковский сельсовет</t>
  </si>
  <si>
    <t>Здвинский район - всего</t>
  </si>
  <si>
    <t>Здвинский район</t>
  </si>
  <si>
    <t>Нижнечулымский сельсовет</t>
  </si>
  <si>
    <t>Петраковский сельсовет</t>
  </si>
  <si>
    <t>Искитимский район - всего</t>
  </si>
  <si>
    <t>Искитимский район</t>
  </si>
  <si>
    <t>р.п. Линево</t>
  </si>
  <si>
    <t>Мичуринский сельсовет</t>
  </si>
  <si>
    <t>Преображенский сельсовет</t>
  </si>
  <si>
    <t>Совхозный сельсовет</t>
  </si>
  <si>
    <t>Карасукский район - всего</t>
  </si>
  <si>
    <t>Карасукский район</t>
  </si>
  <si>
    <t>г. Карасук</t>
  </si>
  <si>
    <t>Благодатский сельсовет</t>
  </si>
  <si>
    <t>Знаменский сельсовет</t>
  </si>
  <si>
    <t>Ирбизинский сельсовет</t>
  </si>
  <si>
    <t>Калиновский сельсовет</t>
  </si>
  <si>
    <t>Михайловский сельсовет</t>
  </si>
  <si>
    <t>Октябрьский сельсовет</t>
  </si>
  <si>
    <t>Троицкий сельсовет</t>
  </si>
  <si>
    <t>Хорошинский сельсовет</t>
  </si>
  <si>
    <t>Чернокурьинский сельсовет</t>
  </si>
  <si>
    <t>Каргатский район - всего</t>
  </si>
  <si>
    <t>Каргатский район</t>
  </si>
  <si>
    <t>Алабугинский сельсовет</t>
  </si>
  <si>
    <t>Форпост-Каргатский сельсовет</t>
  </si>
  <si>
    <t>Колыванский район - всего</t>
  </si>
  <si>
    <t>Колыванский район</t>
  </si>
  <si>
    <t>Новотырышкинский сельсовет</t>
  </si>
  <si>
    <t>Коченевский район - всего</t>
  </si>
  <si>
    <t>Коченевский район</t>
  </si>
  <si>
    <t>р.п. Чик</t>
  </si>
  <si>
    <t>Дупленский сельсовет</t>
  </si>
  <si>
    <t>Краснотальский сельсовет</t>
  </si>
  <si>
    <t>Прокудский сельсовет</t>
  </si>
  <si>
    <t>Федосихинский сельсовет</t>
  </si>
  <si>
    <t>Шагаловский сельсовет</t>
  </si>
  <si>
    <t>Кочковский район - всего</t>
  </si>
  <si>
    <t>Кочковский район</t>
  </si>
  <si>
    <t>Жуланский сельсовет</t>
  </si>
  <si>
    <t>Новоцелинный сельсовет</t>
  </si>
  <si>
    <t>Решетовский сельсовет</t>
  </si>
  <si>
    <t>Краснозерский район - всего</t>
  </si>
  <si>
    <t>Краснозерский район</t>
  </si>
  <si>
    <t>р.п. Краснозерское</t>
  </si>
  <si>
    <t>Зубковский сельсовет</t>
  </si>
  <si>
    <t>Лотошанский сельсовет</t>
  </si>
  <si>
    <t>Майский сельсовет</t>
  </si>
  <si>
    <t>Орехово-Логовской сельсовет</t>
  </si>
  <si>
    <t>Садовский сельсовет</t>
  </si>
  <si>
    <t>Светловский сельсовет</t>
  </si>
  <si>
    <t>Куйбышевский район - всего</t>
  </si>
  <si>
    <t>Куйбышевский район</t>
  </si>
  <si>
    <t>г. Куйбышев</t>
  </si>
  <si>
    <t>Балманский сельсовет</t>
  </si>
  <si>
    <t>Горбуновский сельсовет</t>
  </si>
  <si>
    <t>Зоновский сельсовет</t>
  </si>
  <si>
    <t>Новоичинский сельсовет</t>
  </si>
  <si>
    <t>Купинский район - всего</t>
  </si>
  <si>
    <t>Купинский район</t>
  </si>
  <si>
    <t>г.Купино</t>
  </si>
  <si>
    <t>Копкульский сельсовет</t>
  </si>
  <si>
    <t>Новоключевской сельсовет</t>
  </si>
  <si>
    <t>Новосельский сельсовет</t>
  </si>
  <si>
    <t>Рождественский сельсовет</t>
  </si>
  <si>
    <t>Яркульский сельсовет</t>
  </si>
  <si>
    <t>Кыштовский район - всего</t>
  </si>
  <si>
    <t>Кыштовский район</t>
  </si>
  <si>
    <t>Ереминский сельсовет</t>
  </si>
  <si>
    <t>Кыштовский сельсовет</t>
  </si>
  <si>
    <t>Новомайзасский сельсовет</t>
  </si>
  <si>
    <t>Маслянинский район - всего</t>
  </si>
  <si>
    <t>Маслянинский район</t>
  </si>
  <si>
    <t>р.п. Маслянино</t>
  </si>
  <si>
    <t>Березовский сельсовет</t>
  </si>
  <si>
    <t>Борковский сельсовет</t>
  </si>
  <si>
    <t>Дубровский сельсовет</t>
  </si>
  <si>
    <t>Малотомский  сельсовет</t>
  </si>
  <si>
    <t>Мошковский район - всего</t>
  </si>
  <si>
    <t>Мошковский район</t>
  </si>
  <si>
    <t>р.п. Мошково</t>
  </si>
  <si>
    <t>Сарапульский сельсовет</t>
  </si>
  <si>
    <t>Ташаринский сельсовет</t>
  </si>
  <si>
    <t>Новосибирский район - всего</t>
  </si>
  <si>
    <t>Новосибирский район</t>
  </si>
  <si>
    <t>Боровской сельсовет</t>
  </si>
  <si>
    <t>Ордынский район - всего</t>
  </si>
  <si>
    <t>Ордынский район</t>
  </si>
  <si>
    <t>р.п. Ордынское</t>
  </si>
  <si>
    <t>Верх-Ирменский сельсовет</t>
  </si>
  <si>
    <t>Кирзинский сельсовет</t>
  </si>
  <si>
    <t>Пролетарский сельсовет</t>
  </si>
  <si>
    <t>Спиринский сельсовет</t>
  </si>
  <si>
    <t>Шайдуровский сельсовет</t>
  </si>
  <si>
    <t>Северный район - всего</t>
  </si>
  <si>
    <t>Северный район</t>
  </si>
  <si>
    <t>Северный сельсовет</t>
  </si>
  <si>
    <t>Сузунский район - всего</t>
  </si>
  <si>
    <t>Сузунский район</t>
  </si>
  <si>
    <t>р.п. Сузун</t>
  </si>
  <si>
    <t>Битковский сельсовет</t>
  </si>
  <si>
    <t>Верх-Сузунский сельсовет</t>
  </si>
  <si>
    <t>Заковряжинский сельсовет</t>
  </si>
  <si>
    <t>Татарский район - всего</t>
  </si>
  <si>
    <t>Татарский район</t>
  </si>
  <si>
    <t>г. Татарск</t>
  </si>
  <si>
    <t>Дмитриевский сельсовет</t>
  </si>
  <si>
    <t>Новотроицкий сельсовет</t>
  </si>
  <si>
    <t>Ускюльский сельсовет</t>
  </si>
  <si>
    <t>Тогучинский район - всего</t>
  </si>
  <si>
    <t>Тогучинский район</t>
  </si>
  <si>
    <t>г. Тогучин</t>
  </si>
  <si>
    <t>р.п. Горный</t>
  </si>
  <si>
    <t>Буготакский сельсовет</t>
  </si>
  <si>
    <t>Усть-Каменский сельсовет</t>
  </si>
  <si>
    <t>Убинский район - всего</t>
  </si>
  <si>
    <t>Убинский район</t>
  </si>
  <si>
    <t>Усть-Таркский район - всего</t>
  </si>
  <si>
    <t>Усть-Таркский район</t>
  </si>
  <si>
    <t>Козинский сельсовет</t>
  </si>
  <si>
    <t>Кушаговский сельсовет</t>
  </si>
  <si>
    <t>Чановский район - всего</t>
  </si>
  <si>
    <t>Чановский район</t>
  </si>
  <si>
    <t>р.п. Чаны</t>
  </si>
  <si>
    <t>Красносельский сельсовет</t>
  </si>
  <si>
    <t>Матвеевский  сельсовет</t>
  </si>
  <si>
    <t>Погорельский сельсовет</t>
  </si>
  <si>
    <t>Старокарачинский сельсовет</t>
  </si>
  <si>
    <t>Черепановский район - всего</t>
  </si>
  <si>
    <t>Черепановский район</t>
  </si>
  <si>
    <t>г. Черепаново</t>
  </si>
  <si>
    <t>Огнево-Заимковский сельсовет</t>
  </si>
  <si>
    <t>Пятилетский сельсовет</t>
  </si>
  <si>
    <t>Шурыгинский сельсовет</t>
  </si>
  <si>
    <t>Чистоозерный район - всего</t>
  </si>
  <si>
    <t>Чистоозерный район</t>
  </si>
  <si>
    <t>р.п. Чистоозерное</t>
  </si>
  <si>
    <t>Журавский сельсовет</t>
  </si>
  <si>
    <t>Новокулындинский сельсовет</t>
  </si>
  <si>
    <t>Павловский сельсовет</t>
  </si>
  <si>
    <t>Польяновский сельсовет</t>
  </si>
  <si>
    <t>Шипицынский сельсовет</t>
  </si>
  <si>
    <t>Чулымский район - всего</t>
  </si>
  <si>
    <t>Чулымский район</t>
  </si>
  <si>
    <t>г. Чулым</t>
  </si>
  <si>
    <t>Кабинетный сельсовет</t>
  </si>
  <si>
    <t>г. Бердск</t>
  </si>
  <si>
    <t>г. Искитим</t>
  </si>
  <si>
    <t>р.п. Кольцово</t>
  </si>
  <si>
    <t>г.Обь</t>
  </si>
  <si>
    <t>г. Новосибирск</t>
  </si>
  <si>
    <t>Не распределено</t>
  </si>
  <si>
    <t>ВСЕГО по местным бюджетам</t>
  </si>
  <si>
    <t>в том числе:</t>
  </si>
  <si>
    <t>муниципальных районов</t>
  </si>
  <si>
    <t>поселений</t>
  </si>
  <si>
    <t>городских округов</t>
  </si>
  <si>
    <t>-</t>
  </si>
  <si>
    <t>г. Обь</t>
  </si>
  <si>
    <t>Травнинский сельсовет</t>
  </si>
  <si>
    <t>Чулымский сельсовет</t>
  </si>
  <si>
    <t>Верх-Каргатский сельсовет</t>
  </si>
  <si>
    <t>Морозовский сельсовет</t>
  </si>
  <si>
    <t>Улыбинский сельсовет</t>
  </si>
  <si>
    <t>Усть-Чемской сельсовет</t>
  </si>
  <si>
    <t>Первомайский сельсовет</t>
  </si>
  <si>
    <t>Соколовский сельсовет</t>
  </si>
  <si>
    <t>Целинный сельсовет</t>
  </si>
  <si>
    <t>Кочковский сельсовет</t>
  </si>
  <si>
    <t>Красносибирский сельсовет</t>
  </si>
  <si>
    <t>Вараксинский сельсовет</t>
  </si>
  <si>
    <t>Барлакский сельсовет</t>
  </si>
  <si>
    <t>Криводановский сельсовет</t>
  </si>
  <si>
    <t xml:space="preserve"> Морской сельсовет</t>
  </si>
  <si>
    <t>Плотниковский сельсовет</t>
  </si>
  <si>
    <t>Станционный сельсовет</t>
  </si>
  <si>
    <t>Козихинский сельсовет</t>
  </si>
  <si>
    <t>Устюжанинский сельсовет</t>
  </si>
  <si>
    <t>Гражданцевский сельсовет</t>
  </si>
  <si>
    <t>Чебаковский сельсовет</t>
  </si>
  <si>
    <t>Чувашинский сельсовет</t>
  </si>
  <si>
    <t>Лопатинский сельсовет</t>
  </si>
  <si>
    <t>Гутовский сельсовет</t>
  </si>
  <si>
    <t>Киикский сельсовет</t>
  </si>
  <si>
    <t>Владимировский сельсовет</t>
  </si>
  <si>
    <t>Новодубровский сельсовет</t>
  </si>
  <si>
    <t>Пешковский сельсовет</t>
  </si>
  <si>
    <t>Камышевский сельсовет</t>
  </si>
  <si>
    <t>Усть-Таркский сельсовет</t>
  </si>
  <si>
    <t>Покровский сельсовет</t>
  </si>
  <si>
    <t>Базовский сельсовет</t>
  </si>
  <si>
    <t>Большеникольский сельсовет</t>
  </si>
  <si>
    <t>Каякский сельсовет</t>
  </si>
  <si>
    <t>Быструхинский сельсовет</t>
  </si>
  <si>
    <t>Евсинский сельсовет</t>
  </si>
  <si>
    <t>г. Каргат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</si>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</sst>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\.00\.00"/>
    <numFmt numFmtId="167" formatCode="#,##0.0;[Red]\-#,##0.0"/>
    <numFmt numFmtId="168" formatCode="#,##0.0"/>
    <numFmt numFmtId="169" formatCode="0.0%"/>
    <numFmt numFmtId="170" formatCode="#,##0.0;[Red]\-#,##0.0;0.0"/>
    <numFmt numFmtId="171" formatCode="#,##0.000"/>
  </numFmts>
  <fonts count="14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2" fillId="0" borderId="0"/>
    <xf numFmtId="0" fontId="1" fillId="0" borderId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</cellStyleXfs>
  <cellXfs count="110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/>
    <xf numFmtId="0" fontId="6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Border="1"/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Fill="1" applyBorder="1" applyAlignment="1">
      <alignment horizontal="left" vertical="center"/>
    </xf>
    <xf numFmtId="166" fontId="6" fillId="0" borderId="3" xfId="0" applyNumberFormat="1" applyFont="1" applyFill="1" applyBorder="1" applyAlignment="1">
      <alignment horizontal="left" vertical="center"/>
    </xf>
    <xf numFmtId="166" fontId="7" fillId="0" borderId="3" xfId="0" applyNumberFormat="1" applyFont="1" applyFill="1" applyBorder="1" applyAlignment="1">
      <alignment horizontal="left" vertical="center"/>
    </xf>
    <xf numFmtId="166" fontId="6" fillId="0" borderId="3" xfId="0" applyNumberFormat="1" applyFont="1" applyBorder="1" applyAlignment="1">
      <alignment horizontal="left" vertical="center"/>
    </xf>
    <xf numFmtId="166" fontId="7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167" fontId="7" fillId="0" borderId="3" xfId="0" applyNumberFormat="1" applyFont="1" applyBorder="1" applyAlignment="1">
      <alignment horizontal="left" vertical="center"/>
    </xf>
    <xf numFmtId="167" fontId="7" fillId="0" borderId="4" xfId="0" applyNumberFormat="1" applyFont="1" applyBorder="1" applyAlignment="1">
      <alignment horizontal="left" vertical="center"/>
    </xf>
    <xf numFmtId="0" fontId="6" fillId="0" borderId="14" xfId="0" applyFont="1" applyBorder="1"/>
    <xf numFmtId="0" fontId="7" fillId="0" borderId="3" xfId="0" applyFont="1" applyBorder="1"/>
    <xf numFmtId="0" fontId="7" fillId="0" borderId="11" xfId="0" applyFont="1" applyBorder="1"/>
    <xf numFmtId="168" fontId="7" fillId="0" borderId="3" xfId="0" applyNumberFormat="1" applyFont="1" applyFill="1" applyBorder="1"/>
    <xf numFmtId="168" fontId="7" fillId="0" borderId="3" xfId="0" applyNumberFormat="1" applyFont="1" applyBorder="1"/>
    <xf numFmtId="168" fontId="7" fillId="0" borderId="11" xfId="0" applyNumberFormat="1" applyFont="1" applyBorder="1"/>
    <xf numFmtId="168" fontId="7" fillId="0" borderId="4" xfId="0" applyNumberFormat="1" applyFont="1" applyBorder="1"/>
    <xf numFmtId="166" fontId="6" fillId="0" borderId="11" xfId="0" applyNumberFormat="1" applyFont="1" applyFill="1" applyBorder="1" applyAlignment="1">
      <alignment horizontal="left" vertical="center"/>
    </xf>
    <xf numFmtId="168" fontId="7" fillId="0" borderId="6" xfId="0" applyNumberFormat="1" applyFont="1" applyFill="1" applyBorder="1"/>
    <xf numFmtId="168" fontId="7" fillId="0" borderId="16" xfId="0" applyNumberFormat="1" applyFont="1" applyFill="1" applyBorder="1"/>
    <xf numFmtId="168" fontId="6" fillId="0" borderId="3" xfId="0" applyNumberFormat="1" applyFont="1" applyFill="1" applyBorder="1"/>
    <xf numFmtId="168" fontId="6" fillId="0" borderId="3" xfId="0" applyNumberFormat="1" applyFont="1" applyBorder="1"/>
    <xf numFmtId="168" fontId="6" fillId="0" borderId="11" xfId="0" applyNumberFormat="1" applyFont="1" applyBorder="1"/>
    <xf numFmtId="0" fontId="7" fillId="0" borderId="17" xfId="0" applyFont="1" applyFill="1" applyBorder="1" applyAlignment="1">
      <alignment horizontal="left" vertical="center"/>
    </xf>
    <xf numFmtId="166" fontId="7" fillId="0" borderId="11" xfId="0" applyNumberFormat="1" applyFont="1" applyFill="1" applyBorder="1" applyAlignment="1">
      <alignment horizontal="left" vertical="center"/>
    </xf>
    <xf numFmtId="166" fontId="6" fillId="0" borderId="11" xfId="0" applyNumberFormat="1" applyFont="1" applyBorder="1" applyAlignment="1">
      <alignment horizontal="left" vertical="center"/>
    </xf>
    <xf numFmtId="166" fontId="7" fillId="0" borderId="11" xfId="0" applyNumberFormat="1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167" fontId="7" fillId="0" borderId="11" xfId="0" applyNumberFormat="1" applyFont="1" applyBorder="1" applyAlignment="1">
      <alignment horizontal="left" vertical="center"/>
    </xf>
    <xf numFmtId="167" fontId="7" fillId="0" borderId="12" xfId="0" applyNumberFormat="1" applyFont="1" applyBorder="1" applyAlignment="1">
      <alignment horizontal="left" vertical="center"/>
    </xf>
    <xf numFmtId="168" fontId="7" fillId="0" borderId="18" xfId="0" applyNumberFormat="1" applyFont="1" applyFill="1" applyBorder="1"/>
    <xf numFmtId="168" fontId="7" fillId="0" borderId="9" xfId="0" applyNumberFormat="1" applyFont="1" applyBorder="1"/>
    <xf numFmtId="168" fontId="6" fillId="0" borderId="9" xfId="0" applyNumberFormat="1" applyFont="1" applyBorder="1"/>
    <xf numFmtId="168" fontId="7" fillId="0" borderId="9" xfId="0" applyNumberFormat="1" applyFont="1" applyFill="1" applyBorder="1"/>
    <xf numFmtId="168" fontId="6" fillId="0" borderId="9" xfId="0" applyNumberFormat="1" applyFont="1" applyFill="1" applyBorder="1"/>
    <xf numFmtId="168" fontId="7" fillId="0" borderId="19" xfId="0" applyNumberFormat="1" applyFont="1" applyBorder="1"/>
    <xf numFmtId="168" fontId="7" fillId="0" borderId="11" xfId="0" applyNumberFormat="1" applyFont="1" applyFill="1" applyBorder="1"/>
    <xf numFmtId="168" fontId="6" fillId="0" borderId="11" xfId="0" applyNumberFormat="1" applyFont="1" applyFill="1" applyBorder="1"/>
    <xf numFmtId="168" fontId="7" fillId="0" borderId="12" xfId="0" applyNumberFormat="1" applyFont="1" applyBorder="1"/>
    <xf numFmtId="168" fontId="7" fillId="0" borderId="18" xfId="0" applyNumberFormat="1" applyFont="1" applyBorder="1"/>
    <xf numFmtId="169" fontId="6" fillId="0" borderId="11" xfId="10" applyNumberFormat="1" applyFont="1" applyBorder="1"/>
    <xf numFmtId="169" fontId="6" fillId="0" borderId="11" xfId="10" applyNumberFormat="1" applyFont="1" applyBorder="1" applyAlignment="1">
      <alignment horizontal="right"/>
    </xf>
    <xf numFmtId="169" fontId="6" fillId="0" borderId="3" xfId="10" applyNumberFormat="1" applyFont="1" applyBorder="1"/>
    <xf numFmtId="169" fontId="6" fillId="0" borderId="3" xfId="10" applyNumberFormat="1" applyFont="1" applyBorder="1" applyAlignment="1">
      <alignment horizontal="right"/>
    </xf>
    <xf numFmtId="169" fontId="7" fillId="0" borderId="10" xfId="10" applyNumberFormat="1" applyFont="1" applyBorder="1"/>
    <xf numFmtId="169" fontId="7" fillId="0" borderId="2" xfId="10" applyNumberFormat="1" applyFont="1" applyBorder="1"/>
    <xf numFmtId="169" fontId="7" fillId="0" borderId="11" xfId="10" applyNumberFormat="1" applyFont="1" applyBorder="1"/>
    <xf numFmtId="169" fontId="7" fillId="0" borderId="3" xfId="10" applyNumberFormat="1" applyFont="1" applyBorder="1"/>
    <xf numFmtId="169" fontId="7" fillId="0" borderId="11" xfId="10" applyNumberFormat="1" applyFont="1" applyBorder="1" applyAlignment="1">
      <alignment horizontal="right"/>
    </xf>
    <xf numFmtId="169" fontId="7" fillId="0" borderId="3" xfId="10" applyNumberFormat="1" applyFont="1" applyBorder="1" applyAlignment="1">
      <alignment horizontal="right"/>
    </xf>
    <xf numFmtId="169" fontId="7" fillId="0" borderId="12" xfId="10" applyNumberFormat="1" applyFont="1" applyBorder="1"/>
    <xf numFmtId="169" fontId="7" fillId="0" borderId="4" xfId="10" applyNumberFormat="1" applyFont="1" applyBorder="1"/>
    <xf numFmtId="168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Fill="1" applyBorder="1"/>
    <xf numFmtId="168" fontId="7" fillId="0" borderId="10" xfId="0" applyNumberFormat="1" applyFont="1" applyFill="1" applyBorder="1"/>
    <xf numFmtId="168" fontId="6" fillId="0" borderId="0" xfId="0" applyNumberFormat="1" applyFont="1"/>
    <xf numFmtId="170" fontId="6" fillId="0" borderId="3" xfId="0" applyNumberFormat="1" applyFont="1" applyFill="1" applyBorder="1"/>
    <xf numFmtId="169" fontId="7" fillId="0" borderId="10" xfId="10" applyNumberFormat="1" applyFont="1" applyFill="1" applyBorder="1"/>
    <xf numFmtId="169" fontId="7" fillId="0" borderId="2" xfId="10" applyNumberFormat="1" applyFont="1" applyFill="1" applyBorder="1"/>
    <xf numFmtId="0" fontId="6" fillId="0" borderId="0" xfId="0" applyFont="1" applyAlignment="1">
      <alignment wrapText="1"/>
    </xf>
    <xf numFmtId="171" fontId="6" fillId="0" borderId="0" xfId="0" applyNumberFormat="1" applyFont="1"/>
    <xf numFmtId="0" fontId="10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0" applyFont="1" applyBorder="1"/>
    <xf numFmtId="0" fontId="6" fillId="0" borderId="22" xfId="0" applyFont="1" applyBorder="1"/>
    <xf numFmtId="168" fontId="7" fillId="0" borderId="21" xfId="0" applyNumberFormat="1" applyFont="1" applyBorder="1"/>
    <xf numFmtId="0" fontId="6" fillId="0" borderId="22" xfId="0" applyFont="1" applyBorder="1" applyAlignment="1">
      <alignment horizontal="right"/>
    </xf>
    <xf numFmtId="168" fontId="7" fillId="0" borderId="20" xfId="0" applyNumberFormat="1" applyFont="1" applyBorder="1"/>
    <xf numFmtId="168" fontId="7" fillId="0" borderId="25" xfId="0" applyNumberFormat="1" applyFont="1" applyFill="1" applyBorder="1"/>
    <xf numFmtId="168" fontId="7" fillId="0" borderId="23" xfId="0" applyNumberFormat="1" applyFont="1" applyBorder="1"/>
    <xf numFmtId="169" fontId="7" fillId="0" borderId="13" xfId="10" applyNumberFormat="1" applyFont="1" applyBorder="1"/>
    <xf numFmtId="169" fontId="6" fillId="0" borderId="14" xfId="10" applyNumberFormat="1" applyFont="1" applyBorder="1"/>
    <xf numFmtId="169" fontId="7" fillId="0" borderId="14" xfId="10" applyNumberFormat="1" applyFont="1" applyBorder="1"/>
    <xf numFmtId="169" fontId="7" fillId="0" borderId="15" xfId="10" applyNumberFormat="1" applyFont="1" applyBorder="1"/>
    <xf numFmtId="0" fontId="6" fillId="0" borderId="21" xfId="0" applyFont="1" applyBorder="1" applyAlignment="1">
      <alignment horizontal="right"/>
    </xf>
    <xf numFmtId="0" fontId="9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169" fontId="6" fillId="0" borderId="14" xfId="10" applyNumberFormat="1" applyFont="1" applyBorder="1" applyAlignment="1">
      <alignment horizontal="right"/>
    </xf>
    <xf numFmtId="169" fontId="7" fillId="0" borderId="14" xfId="10" applyNumberFormat="1" applyFont="1" applyBorder="1" applyAlignment="1">
      <alignment horizontal="right"/>
    </xf>
    <xf numFmtId="168" fontId="13" fillId="0" borderId="11" xfId="0" applyNumberFormat="1" applyFont="1" applyFill="1" applyBorder="1" applyAlignment="1" applyProtection="1">
      <protection hidden="1"/>
    </xf>
    <xf numFmtId="168" fontId="7" fillId="0" borderId="13" xfId="0" applyNumberFormat="1" applyFont="1" applyBorder="1"/>
    <xf numFmtId="168" fontId="6" fillId="0" borderId="14" xfId="0" applyNumberFormat="1" applyFont="1" applyFill="1" applyBorder="1"/>
    <xf numFmtId="168" fontId="6" fillId="0" borderId="14" xfId="0" applyNumberFormat="1" applyFont="1" applyBorder="1"/>
    <xf numFmtId="168" fontId="13" fillId="0" borderId="14" xfId="0" applyNumberFormat="1" applyFont="1" applyFill="1" applyBorder="1" applyAlignment="1" applyProtection="1">
      <protection hidden="1"/>
    </xf>
    <xf numFmtId="168" fontId="7" fillId="0" borderId="14" xfId="0" applyNumberFormat="1" applyFont="1" applyBorder="1"/>
    <xf numFmtId="168" fontId="13" fillId="0" borderId="3" xfId="0" applyNumberFormat="1" applyFont="1" applyFill="1" applyBorder="1" applyAlignment="1" applyProtection="1">
      <protection hidden="1"/>
    </xf>
    <xf numFmtId="166" fontId="13" fillId="0" borderId="11" xfId="0" applyNumberFormat="1" applyFont="1" applyFill="1" applyBorder="1" applyAlignment="1" applyProtection="1">
      <alignment wrapText="1"/>
      <protection hidden="1"/>
    </xf>
    <xf numFmtId="167" fontId="7" fillId="0" borderId="11" xfId="0" applyNumberFormat="1" applyFont="1" applyFill="1" applyBorder="1" applyAlignment="1">
      <alignment horizontal="left" vertical="center"/>
    </xf>
    <xf numFmtId="167" fontId="7" fillId="0" borderId="12" xfId="0" applyNumberFormat="1" applyFont="1" applyFill="1" applyBorder="1" applyAlignment="1">
      <alignment horizontal="left" vertical="center"/>
    </xf>
    <xf numFmtId="0" fontId="6" fillId="0" borderId="0" xfId="0" applyFont="1" applyFill="1"/>
    <xf numFmtId="168" fontId="7" fillId="0" borderId="13" xfId="0" applyNumberFormat="1" applyFont="1" applyFill="1" applyBorder="1"/>
    <xf numFmtId="168" fontId="7" fillId="0" borderId="14" xfId="0" applyNumberFormat="1" applyFont="1" applyFill="1" applyBorder="1"/>
    <xf numFmtId="168" fontId="7" fillId="0" borderId="15" xfId="0" applyNumberFormat="1" applyFont="1" applyBorder="1"/>
    <xf numFmtId="168" fontId="7" fillId="0" borderId="4" xfId="0" applyNumberFormat="1" applyFont="1" applyFill="1" applyBorder="1"/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11" fillId="0" borderId="0" xfId="0" applyFont="1" applyAlignment="1">
      <alignment wrapText="1"/>
    </xf>
  </cellXfs>
  <cellStyles count="12">
    <cellStyle name="Normal" xfId="1"/>
    <cellStyle name="Денежный 2 2" xfId="2"/>
    <cellStyle name="Обычный" xfId="0" builtinId="0" customBuiltin="1"/>
    <cellStyle name="Обычный 2 2" xfId="3"/>
    <cellStyle name="Обычный 2 4" xfId="11"/>
    <cellStyle name="Обычный 3" xfId="4"/>
    <cellStyle name="Обычный 3 2" xfId="5"/>
    <cellStyle name="Обычный 4" xfId="6"/>
    <cellStyle name="Обычный 5" xfId="7"/>
    <cellStyle name="Процентный" xfId="10" builtinId="5"/>
    <cellStyle name="Финансовый 2 2" xfId="8"/>
    <cellStyle name="Финансовый 3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236"/>
  <sheetViews>
    <sheetView tabSelected="1" zoomScale="85" zoomScaleNormal="85" workbookViewId="0">
      <pane xSplit="1" ySplit="3" topLeftCell="B46" activePane="bottomRight" state="frozen"/>
      <selection pane="topRight" activeCell="B1" sqref="B1"/>
      <selection pane="bottomLeft" activeCell="A4" sqref="A4"/>
      <selection pane="bottomRight" activeCell="B64" sqref="B64"/>
    </sheetView>
  </sheetViews>
  <sheetFormatPr defaultColWidth="19.42578125" defaultRowHeight="15" x14ac:dyDescent="0.25"/>
  <cols>
    <col min="1" max="1" width="32.85546875" style="100" bestFit="1" customWidth="1"/>
    <col min="2" max="3" width="28.28515625" style="2" customWidth="1"/>
    <col min="4" max="5" width="15.7109375" style="2" bestFit="1" customWidth="1"/>
    <col min="6" max="6" width="15.140625" style="2" bestFit="1" customWidth="1"/>
    <col min="7" max="7" width="15.5703125" style="2" customWidth="1"/>
    <col min="8" max="8" width="17" style="2" customWidth="1"/>
    <col min="9" max="9" width="14.85546875" style="2" bestFit="1" customWidth="1"/>
    <col min="10" max="10" width="13.5703125" style="2" bestFit="1" customWidth="1"/>
    <col min="11" max="11" width="13.140625" style="2" bestFit="1" customWidth="1"/>
    <col min="12" max="12" width="14.85546875" style="2" bestFit="1" customWidth="1"/>
    <col min="13" max="13" width="13.5703125" style="2" bestFit="1" customWidth="1"/>
    <col min="14" max="14" width="13.140625" style="2" bestFit="1" customWidth="1"/>
    <col min="15" max="15" width="14.85546875" style="2" bestFit="1" customWidth="1"/>
    <col min="16" max="16" width="13.5703125" style="2" bestFit="1" customWidth="1"/>
    <col min="17" max="17" width="17.28515625" style="2" bestFit="1" customWidth="1"/>
    <col min="18" max="18" width="15.42578125" style="2" bestFit="1" customWidth="1"/>
    <col min="19" max="19" width="13.5703125" style="2" bestFit="1" customWidth="1"/>
    <col min="20" max="20" width="14.28515625" style="2" bestFit="1" customWidth="1"/>
    <col min="21" max="21" width="14.85546875" style="2" bestFit="1" customWidth="1"/>
    <col min="22" max="22" width="13.5703125" style="2" bestFit="1" customWidth="1"/>
    <col min="23" max="23" width="10.140625" style="2" bestFit="1" customWidth="1"/>
    <col min="24" max="24" width="14.85546875" style="2" bestFit="1" customWidth="1"/>
    <col min="25" max="25" width="13.5703125" style="2" bestFit="1" customWidth="1"/>
    <col min="26" max="26" width="14.28515625" style="2" bestFit="1" customWidth="1"/>
    <col min="27" max="27" width="14.85546875" style="2" bestFit="1" customWidth="1"/>
    <col min="28" max="28" width="13.5703125" style="2" bestFit="1" customWidth="1"/>
    <col min="29" max="29" width="15.42578125" style="2" bestFit="1" customWidth="1"/>
    <col min="30" max="30" width="14.85546875" style="2" bestFit="1" customWidth="1"/>
    <col min="31" max="31" width="13.5703125" style="2" bestFit="1" customWidth="1"/>
    <col min="32" max="32" width="15.42578125" style="2" bestFit="1" customWidth="1"/>
    <col min="33" max="33" width="14.85546875" style="2" bestFit="1" customWidth="1"/>
    <col min="34" max="34" width="13.5703125" style="2" bestFit="1" customWidth="1"/>
    <col min="35" max="35" width="15.42578125" style="2" bestFit="1" customWidth="1"/>
    <col min="36" max="36" width="14.85546875" style="2" bestFit="1" customWidth="1"/>
    <col min="37" max="37" width="13.5703125" style="2" bestFit="1" customWidth="1"/>
    <col min="38" max="38" width="17.28515625" style="2" bestFit="1" customWidth="1"/>
    <col min="39" max="39" width="15.42578125" style="2" bestFit="1" customWidth="1"/>
    <col min="40" max="40" width="13.5703125" style="2" bestFit="1" customWidth="1"/>
    <col min="41" max="41" width="15.42578125" style="2" bestFit="1" customWidth="1"/>
    <col min="42" max="42" width="14.85546875" style="2" bestFit="1" customWidth="1"/>
    <col min="43" max="43" width="13.5703125" style="2" bestFit="1" customWidth="1"/>
    <col min="44" max="44" width="15.42578125" style="2" bestFit="1" customWidth="1"/>
    <col min="45" max="45" width="14.85546875" style="2" bestFit="1" customWidth="1"/>
    <col min="46" max="46" width="13.5703125" style="2" bestFit="1" customWidth="1"/>
    <col min="47" max="47" width="15.42578125" style="2" bestFit="1" customWidth="1"/>
    <col min="48" max="48" width="14.85546875" style="2" bestFit="1" customWidth="1"/>
    <col min="49" max="49" width="13.5703125" style="2" bestFit="1" customWidth="1"/>
    <col min="50" max="50" width="14.28515625" style="2" bestFit="1" customWidth="1"/>
    <col min="51" max="51" width="14.85546875" style="2" bestFit="1" customWidth="1"/>
    <col min="52" max="52" width="13.5703125" style="2" bestFit="1" customWidth="1"/>
    <col min="53" max="53" width="14.28515625" style="2" bestFit="1" customWidth="1"/>
    <col min="54" max="54" width="14.85546875" style="2" bestFit="1" customWidth="1"/>
    <col min="55" max="55" width="13.5703125" style="2" bestFit="1" customWidth="1"/>
    <col min="56" max="56" width="14.28515625" style="2" bestFit="1" customWidth="1"/>
    <col min="57" max="57" width="14.85546875" style="2" bestFit="1" customWidth="1"/>
    <col min="58" max="58" width="13.5703125" style="2" bestFit="1" customWidth="1"/>
    <col min="59" max="59" width="14.28515625" style="2" bestFit="1" customWidth="1"/>
    <col min="60" max="60" width="14.85546875" style="2" bestFit="1" customWidth="1"/>
    <col min="61" max="61" width="13.5703125" style="2" bestFit="1" customWidth="1"/>
    <col min="62" max="62" width="14.28515625" style="2" bestFit="1" customWidth="1"/>
    <col min="63" max="63" width="14.85546875" style="2" bestFit="1" customWidth="1"/>
    <col min="64" max="64" width="13.5703125" style="2" bestFit="1" customWidth="1"/>
    <col min="65" max="65" width="15.42578125" style="2" bestFit="1" customWidth="1"/>
    <col min="66" max="66" width="14.85546875" style="2" bestFit="1" customWidth="1"/>
    <col min="67" max="67" width="13.5703125" style="2" bestFit="1" customWidth="1"/>
    <col min="68" max="68" width="13.140625" style="2" bestFit="1" customWidth="1"/>
    <col min="69" max="69" width="14.85546875" style="2" bestFit="1" customWidth="1"/>
    <col min="70" max="70" width="13.5703125" style="2" bestFit="1" customWidth="1"/>
    <col min="71" max="71" width="13.140625" style="2" bestFit="1" customWidth="1"/>
    <col min="72" max="72" width="14.85546875" style="2" bestFit="1" customWidth="1"/>
    <col min="73" max="73" width="13.5703125" style="2" bestFit="1" customWidth="1"/>
    <col min="74" max="74" width="14.28515625" style="2" bestFit="1" customWidth="1"/>
    <col min="75" max="75" width="14.85546875" style="2" bestFit="1" customWidth="1"/>
    <col min="76" max="76" width="13.5703125" style="2" bestFit="1" customWidth="1"/>
    <col min="77" max="77" width="14.28515625" style="2" bestFit="1" customWidth="1"/>
    <col min="78" max="78" width="14.85546875" style="2" bestFit="1" customWidth="1"/>
    <col min="79" max="79" width="13.5703125" style="2" bestFit="1" customWidth="1"/>
    <col min="80" max="80" width="13.140625" style="2" bestFit="1" customWidth="1"/>
    <col min="81" max="81" width="14.85546875" style="2" bestFit="1" customWidth="1"/>
    <col min="82" max="82" width="13.5703125" style="2" bestFit="1" customWidth="1"/>
    <col min="83" max="83" width="13.140625" style="2" bestFit="1" customWidth="1"/>
    <col min="84" max="84" width="14.85546875" style="2" bestFit="1" customWidth="1"/>
    <col min="85" max="85" width="13.5703125" style="2" bestFit="1" customWidth="1"/>
    <col min="86" max="86" width="14.28515625" style="2" bestFit="1" customWidth="1"/>
    <col min="87" max="87" width="14.85546875" style="2" bestFit="1" customWidth="1"/>
    <col min="88" max="88" width="13.5703125" style="2" bestFit="1" customWidth="1"/>
    <col min="89" max="89" width="14.28515625" style="2" bestFit="1" customWidth="1"/>
    <col min="90" max="90" width="14.85546875" style="2" bestFit="1" customWidth="1"/>
    <col min="91" max="91" width="13.5703125" style="2" bestFit="1" customWidth="1"/>
    <col min="92" max="92" width="13.140625" style="2" bestFit="1" customWidth="1"/>
    <col min="93" max="93" width="14.85546875" style="2" bestFit="1" customWidth="1"/>
    <col min="94" max="94" width="13.5703125" style="2" bestFit="1" customWidth="1"/>
    <col min="95" max="95" width="15.42578125" style="2" bestFit="1" customWidth="1"/>
    <col min="96" max="96" width="14.85546875" style="2" bestFit="1" customWidth="1"/>
    <col min="97" max="97" width="13.5703125" style="2" bestFit="1" customWidth="1"/>
    <col min="98" max="98" width="15.42578125" style="2" bestFit="1" customWidth="1"/>
    <col min="99" max="99" width="14.85546875" style="2" bestFit="1" customWidth="1"/>
    <col min="100" max="100" width="13.5703125" style="2" bestFit="1" customWidth="1"/>
    <col min="101" max="101" width="14.28515625" style="2" bestFit="1" customWidth="1"/>
    <col min="102" max="102" width="14.85546875" style="2" bestFit="1" customWidth="1"/>
    <col min="103" max="103" width="13.5703125" style="2" bestFit="1" customWidth="1"/>
    <col min="104" max="104" width="15.42578125" style="2" bestFit="1" customWidth="1"/>
    <col min="105" max="105" width="14.85546875" style="2" bestFit="1" customWidth="1"/>
    <col min="106" max="106" width="13.5703125" style="2" bestFit="1" customWidth="1"/>
    <col min="107" max="107" width="15.42578125" style="2" bestFit="1" customWidth="1"/>
    <col min="108" max="108" width="14.85546875" style="2" bestFit="1" customWidth="1"/>
    <col min="109" max="109" width="13.5703125" style="2" bestFit="1" customWidth="1"/>
    <col min="110" max="110" width="11.28515625" style="2" bestFit="1" customWidth="1"/>
    <col min="111" max="111" width="14.85546875" style="2" bestFit="1" customWidth="1"/>
    <col min="112" max="112" width="13.5703125" style="2" bestFit="1" customWidth="1"/>
    <col min="113" max="113" width="14.28515625" style="2" bestFit="1" customWidth="1"/>
    <col min="114" max="114" width="14.85546875" style="2" bestFit="1" customWidth="1"/>
    <col min="115" max="115" width="13.5703125" style="2" bestFit="1" customWidth="1"/>
    <col min="116" max="116" width="15.42578125" style="2" bestFit="1" customWidth="1"/>
    <col min="117" max="117" width="14.85546875" style="2" bestFit="1" customWidth="1"/>
    <col min="118" max="118" width="13.5703125" style="2" bestFit="1" customWidth="1"/>
    <col min="119" max="119" width="14.28515625" style="2" bestFit="1" customWidth="1"/>
    <col min="120" max="120" width="14.85546875" style="2" bestFit="1" customWidth="1"/>
    <col min="121" max="121" width="13.5703125" style="2" bestFit="1" customWidth="1"/>
    <col min="122" max="122" width="15.42578125" style="2" bestFit="1" customWidth="1"/>
    <col min="123" max="123" width="14.85546875" style="2" bestFit="1" customWidth="1"/>
    <col min="124" max="124" width="13.5703125" style="2" bestFit="1" customWidth="1"/>
    <col min="125" max="125" width="11.28515625" style="2" bestFit="1" customWidth="1"/>
    <col min="126" max="126" width="14.85546875" style="2" bestFit="1" customWidth="1"/>
    <col min="127" max="127" width="13.5703125" style="2" bestFit="1" customWidth="1"/>
    <col min="128" max="128" width="13.140625" style="2" bestFit="1" customWidth="1"/>
    <col min="129" max="129" width="14.85546875" style="2" bestFit="1" customWidth="1"/>
    <col min="130" max="130" width="13.5703125" style="2" bestFit="1" customWidth="1"/>
    <col min="131" max="131" width="11.28515625" style="2" bestFit="1" customWidth="1"/>
    <col min="132" max="132" width="14.85546875" style="2" bestFit="1" customWidth="1"/>
    <col min="133" max="133" width="13.5703125" style="2" bestFit="1" customWidth="1"/>
    <col min="134" max="134" width="14.28515625" style="2" bestFit="1" customWidth="1"/>
    <col min="135" max="135" width="14.85546875" style="2" bestFit="1" customWidth="1"/>
    <col min="136" max="136" width="13.5703125" style="2" bestFit="1" customWidth="1"/>
    <col min="137" max="138" width="15.42578125" style="2" bestFit="1" customWidth="1"/>
    <col min="139" max="139" width="13.5703125" style="2" bestFit="1" customWidth="1"/>
    <col min="140" max="140" width="13.140625" style="2" bestFit="1" customWidth="1"/>
    <col min="141" max="141" width="14.85546875" style="2" bestFit="1" customWidth="1"/>
    <col min="142" max="142" width="13.5703125" style="2" bestFit="1" customWidth="1"/>
    <col min="143" max="143" width="13.140625" style="2" bestFit="1" customWidth="1"/>
    <col min="144" max="144" width="14.85546875" style="2" bestFit="1" customWidth="1"/>
    <col min="145" max="145" width="13.5703125" style="2" bestFit="1" customWidth="1"/>
    <col min="146" max="146" width="15.42578125" style="2" bestFit="1" customWidth="1"/>
    <col min="147" max="147" width="14.85546875" style="2" bestFit="1" customWidth="1"/>
    <col min="148" max="148" width="13.5703125" style="2" bestFit="1" customWidth="1"/>
    <col min="149" max="149" width="14.28515625" style="2" bestFit="1" customWidth="1"/>
    <col min="150" max="150" width="14.85546875" style="2" bestFit="1" customWidth="1"/>
    <col min="151" max="151" width="13.5703125" style="2" bestFit="1" customWidth="1"/>
    <col min="152" max="152" width="15.42578125" style="2" bestFit="1" customWidth="1"/>
    <col min="153" max="153" width="14.85546875" style="2" bestFit="1" customWidth="1"/>
    <col min="154" max="154" width="13.5703125" style="2" bestFit="1" customWidth="1"/>
    <col min="155" max="16384" width="19.42578125" style="2"/>
  </cols>
  <sheetData>
    <row r="1" spans="1:13" ht="45.6" customHeight="1" x14ac:dyDescent="0.25">
      <c r="A1" s="105" t="s">
        <v>1</v>
      </c>
      <c r="B1" s="105"/>
      <c r="C1" s="105"/>
      <c r="D1" s="105"/>
      <c r="E1" s="105"/>
      <c r="F1" s="106"/>
      <c r="G1" s="106"/>
      <c r="H1" s="106"/>
      <c r="I1" s="1"/>
      <c r="J1" s="1"/>
      <c r="K1" s="1"/>
      <c r="L1" s="1"/>
      <c r="M1" s="1"/>
    </row>
    <row r="2" spans="1:13" ht="33.75" customHeight="1" thickBot="1" x14ac:dyDescent="0.3">
      <c r="A2" s="107" t="s">
        <v>242</v>
      </c>
      <c r="B2" s="107"/>
      <c r="C2" s="107"/>
      <c r="D2" s="107"/>
      <c r="E2" s="108"/>
      <c r="F2" s="108"/>
      <c r="G2" s="108"/>
      <c r="H2" s="108"/>
      <c r="I2" s="3"/>
      <c r="J2" s="3"/>
      <c r="K2" s="3"/>
      <c r="L2" s="3"/>
      <c r="M2" s="3"/>
    </row>
    <row r="3" spans="1:13" ht="157.5" customHeight="1" thickBot="1" x14ac:dyDescent="0.3">
      <c r="A3" s="85" t="s">
        <v>0</v>
      </c>
      <c r="B3" s="71" t="s">
        <v>7</v>
      </c>
      <c r="C3" s="72" t="s">
        <v>8</v>
      </c>
      <c r="D3" s="8" t="s">
        <v>2</v>
      </c>
      <c r="E3" s="8" t="s">
        <v>3</v>
      </c>
      <c r="F3" s="8" t="s">
        <v>4</v>
      </c>
      <c r="G3" s="8" t="s">
        <v>5</v>
      </c>
      <c r="H3" s="5" t="s">
        <v>6</v>
      </c>
      <c r="J3" s="69"/>
    </row>
    <row r="4" spans="1:13" x14ac:dyDescent="0.25">
      <c r="A4" s="86" t="s">
        <v>13</v>
      </c>
      <c r="B4" s="64">
        <f>ДОТАЦИЯ!B4+СУБВЕНЦИЯ!B4+СУБСИДИЯ!B4+'ИНЫЕ МБТ'!B4</f>
        <v>1075376.2</v>
      </c>
      <c r="C4" s="64">
        <f>ДОТАЦИЯ!C4+СУБВЕНЦИЯ!C4+СУБСИДИЯ!C4+'ИНЫЕ МБТ'!C4</f>
        <v>1075376.2</v>
      </c>
      <c r="D4" s="63">
        <f>ДОТАЦИЯ!D4+СУБВЕНЦИЯ!D4+СУБСИДИЯ!D4+'ИНЫЕ МБТ'!D4</f>
        <v>1075376.2</v>
      </c>
      <c r="E4" s="101">
        <f>ДОТАЦИЯ!E4+СУБВЕНЦИЯ!E4+СУБСИДИЯ!E4+'ИНЫЕ МБТ'!E4</f>
        <v>290314.90000000002</v>
      </c>
      <c r="F4" s="101">
        <f>ДОТАЦИЯ!F4+СУБВЕНЦИЯ!F4+СУБСИДИЯ!F4+'ИНЫЕ МБТ'!F4</f>
        <v>289041.7</v>
      </c>
      <c r="G4" s="80">
        <f>F4/D4</f>
        <v>0.26878193882289753</v>
      </c>
      <c r="H4" s="80">
        <f>F4/E4</f>
        <v>0.99561441731030675</v>
      </c>
    </row>
    <row r="5" spans="1:13" x14ac:dyDescent="0.25">
      <c r="A5" s="25" t="s">
        <v>14</v>
      </c>
      <c r="B5" s="45">
        <f>ДОТАЦИЯ!B5+СУБВЕНЦИЯ!B5+СУБСИДИЯ!B5+'ИНЫЕ МБТ'!B5</f>
        <v>1058787.2</v>
      </c>
      <c r="C5" s="45">
        <f>ДОТАЦИЯ!C5+СУБВЕНЦИЯ!C5+СУБСИДИЯ!C5+'ИНЫЕ МБТ'!C5</f>
        <v>1058787.2</v>
      </c>
      <c r="D5" s="28">
        <f>ДОТАЦИЯ!D5+СУБВЕНЦИЯ!D5+СУБСИДИЯ!D5+'ИНЫЕ МБТ'!D5</f>
        <v>1058787.2</v>
      </c>
      <c r="E5" s="92">
        <f>ДОТАЦИЯ!E5+СУБВЕНЦИЯ!E5+СУБСИДИЯ!E5+'ИНЫЕ МБТ'!E5</f>
        <v>288514.90000000002</v>
      </c>
      <c r="F5" s="92">
        <f>ДОТАЦИЯ!F5+СУБВЕНЦИЯ!F5+СУБСИДИЯ!F5+'ИНЫЕ МБТ'!F5</f>
        <v>287241.7</v>
      </c>
      <c r="G5" s="81">
        <f>F5/D5</f>
        <v>0.2712931361467158</v>
      </c>
      <c r="H5" s="81">
        <f>F5/E5</f>
        <v>0.99558705633573863</v>
      </c>
    </row>
    <row r="6" spans="1:13" x14ac:dyDescent="0.25">
      <c r="A6" s="25" t="s">
        <v>15</v>
      </c>
      <c r="B6" s="90">
        <f>СУБСИДИЯ!B6</f>
        <v>14789</v>
      </c>
      <c r="C6" s="90">
        <f>СУБСИДИЯ!C6</f>
        <v>14789</v>
      </c>
      <c r="D6" s="96">
        <f>СУБСИДИЯ!D6</f>
        <v>14789</v>
      </c>
      <c r="E6" s="94">
        <f>СУБСИДИЯ!E6</f>
        <v>0</v>
      </c>
      <c r="F6" s="94">
        <f>СУБСИДИЯ!F6</f>
        <v>0</v>
      </c>
      <c r="G6" s="88" t="s">
        <v>203</v>
      </c>
      <c r="H6" s="88" t="s">
        <v>203</v>
      </c>
    </row>
    <row r="7" spans="1:13" x14ac:dyDescent="0.25">
      <c r="A7" s="25" t="s">
        <v>16</v>
      </c>
      <c r="B7" s="90">
        <f>СУБСИДИЯ!B7</f>
        <v>600</v>
      </c>
      <c r="C7" s="90">
        <f>СУБСИДИЯ!C7</f>
        <v>600</v>
      </c>
      <c r="D7" s="96">
        <f>СУБСИДИЯ!D7</f>
        <v>600</v>
      </c>
      <c r="E7" s="94">
        <f>СУБСИДИЯ!E7</f>
        <v>600</v>
      </c>
      <c r="F7" s="94">
        <f>СУБСИДИЯ!F7</f>
        <v>600</v>
      </c>
      <c r="G7" s="81">
        <f>F7/D7</f>
        <v>1</v>
      </c>
      <c r="H7" s="81">
        <f>F7/E7</f>
        <v>1</v>
      </c>
    </row>
    <row r="8" spans="1:13" x14ac:dyDescent="0.25">
      <c r="A8" s="25" t="s">
        <v>17</v>
      </c>
      <c r="B8" s="90">
        <f>СУБСИДИЯ!B8</f>
        <v>600</v>
      </c>
      <c r="C8" s="90">
        <f>СУБСИДИЯ!C8</f>
        <v>600</v>
      </c>
      <c r="D8" s="96">
        <f>СУБСИДИЯ!D8</f>
        <v>600</v>
      </c>
      <c r="E8" s="94">
        <f>СУБСИДИЯ!E8</f>
        <v>600</v>
      </c>
      <c r="F8" s="94">
        <f>СУБСИДИЯ!F8</f>
        <v>600</v>
      </c>
      <c r="G8" s="81">
        <f t="shared" ref="G8:G24" si="0">F8/D8</f>
        <v>1</v>
      </c>
      <c r="H8" s="81">
        <f t="shared" ref="H8:H24" si="1">F8/E8</f>
        <v>1</v>
      </c>
    </row>
    <row r="9" spans="1:13" x14ac:dyDescent="0.25">
      <c r="A9" s="25" t="s">
        <v>18</v>
      </c>
      <c r="B9" s="90">
        <f>СУБСИДИЯ!B9</f>
        <v>600</v>
      </c>
      <c r="C9" s="90">
        <f>СУБСИДИЯ!C9</f>
        <v>600</v>
      </c>
      <c r="D9" s="96">
        <f>СУБСИДИЯ!D9</f>
        <v>600</v>
      </c>
      <c r="E9" s="94">
        <f>СУБСИДИЯ!E9</f>
        <v>600</v>
      </c>
      <c r="F9" s="94">
        <f>СУБСИДИЯ!F9</f>
        <v>600</v>
      </c>
      <c r="G9" s="81">
        <f t="shared" si="0"/>
        <v>1</v>
      </c>
      <c r="H9" s="81">
        <f t="shared" si="1"/>
        <v>1</v>
      </c>
    </row>
    <row r="10" spans="1:13" x14ac:dyDescent="0.25">
      <c r="A10" s="32" t="s">
        <v>19</v>
      </c>
      <c r="B10" s="44">
        <f>ДОТАЦИЯ!B6+СУБВЕНЦИЯ!B6+СУБСИДИЯ!B10+'ИНЫЕ МБТ'!B6</f>
        <v>1490271.2</v>
      </c>
      <c r="C10" s="44">
        <f>ДОТАЦИЯ!C6+СУБВЕНЦИЯ!C6+СУБСИДИЯ!C10+'ИНЫЕ МБТ'!C6</f>
        <v>1490271.2</v>
      </c>
      <c r="D10" s="21">
        <f>ДОТАЦИЯ!D6+СУБВЕНЦИЯ!D6+СУБСИДИЯ!D10+'ИНЫЕ МБТ'!D6</f>
        <v>1490271.2</v>
      </c>
      <c r="E10" s="102">
        <f>ДОТАЦИЯ!E6+СУБВЕНЦИЯ!E6+СУБСИДИЯ!E10+'ИНЫЕ МБТ'!E6</f>
        <v>385109.39999999997</v>
      </c>
      <c r="F10" s="102">
        <f>ДОТАЦИЯ!F6+СУБВЕНЦИЯ!F6+СУБСИДИЯ!F10+'ИНЫЕ МБТ'!F6</f>
        <v>380974</v>
      </c>
      <c r="G10" s="82">
        <f t="shared" si="0"/>
        <v>0.25564071828000168</v>
      </c>
      <c r="H10" s="82">
        <f t="shared" si="1"/>
        <v>0.98926175263444627</v>
      </c>
    </row>
    <row r="11" spans="1:13" x14ac:dyDescent="0.25">
      <c r="A11" s="25" t="s">
        <v>20</v>
      </c>
      <c r="B11" s="45">
        <f>ДОТАЦИЯ!B7+СУБВЕНЦИЯ!B7+СУБСИДИЯ!B11+'ИНЫЕ МБТ'!B7</f>
        <v>1410077.5891</v>
      </c>
      <c r="C11" s="45">
        <f>ДОТАЦИЯ!C7+СУБВЕНЦИЯ!C7+СУБСИДИЯ!C11+'ИНЫЕ МБТ'!C7</f>
        <v>1410077.5891</v>
      </c>
      <c r="D11" s="28">
        <f>ДОТАЦИЯ!D7+СУБВЕНЦИЯ!D7+СУБСИДИЯ!D11+'ИНЫЕ МБТ'!D7</f>
        <v>1410077.5891</v>
      </c>
      <c r="E11" s="92">
        <f>ДОТАЦИЯ!E7+СУБВЕНЦИЯ!E7+СУБСИДИЯ!E11+'ИНЫЕ МБТ'!E7</f>
        <v>382664.8</v>
      </c>
      <c r="F11" s="92">
        <f>ДОТАЦИЯ!F7+СУБВЕНЦИЯ!F7+СУБСИДИЯ!F11+'ИНЫЕ МБТ'!F7</f>
        <v>378529.4</v>
      </c>
      <c r="G11" s="81">
        <f t="shared" si="0"/>
        <v>0.26844579541300367</v>
      </c>
      <c r="H11" s="81">
        <f t="shared" si="1"/>
        <v>0.98919315285858544</v>
      </c>
    </row>
    <row r="12" spans="1:13" x14ac:dyDescent="0.25">
      <c r="A12" s="25" t="s">
        <v>21</v>
      </c>
      <c r="B12" s="90">
        <f>СУБСИДИЯ!B12</f>
        <v>58236.910900000003</v>
      </c>
      <c r="C12" s="90">
        <f>СУБСИДИЯ!C12</f>
        <v>58236.910900000003</v>
      </c>
      <c r="D12" s="96">
        <f>СУБСИДИЯ!D12</f>
        <v>58236.910900000003</v>
      </c>
      <c r="E12" s="94">
        <f>СУБСИДИЯ!E12</f>
        <v>644.6</v>
      </c>
      <c r="F12" s="94">
        <f>СУБСИДИЯ!F12</f>
        <v>644.6</v>
      </c>
      <c r="G12" s="81">
        <f t="shared" si="0"/>
        <v>1.1068581592640759E-2</v>
      </c>
      <c r="H12" s="81">
        <f t="shared" si="1"/>
        <v>1</v>
      </c>
    </row>
    <row r="13" spans="1:13" x14ac:dyDescent="0.25">
      <c r="A13" s="25" t="s">
        <v>22</v>
      </c>
      <c r="B13" s="90">
        <f>СУБСИДИЯ!B13</f>
        <v>166</v>
      </c>
      <c r="C13" s="90">
        <f>СУБСИДИЯ!C13</f>
        <v>166</v>
      </c>
      <c r="D13" s="96">
        <f>СУБСИДИЯ!D13</f>
        <v>166</v>
      </c>
      <c r="E13" s="94">
        <f>СУБСИДИЯ!E13</f>
        <v>166</v>
      </c>
      <c r="F13" s="94">
        <f>СУБСИДИЯ!F13</f>
        <v>166</v>
      </c>
      <c r="G13" s="81">
        <f t="shared" si="0"/>
        <v>1</v>
      </c>
      <c r="H13" s="81">
        <f t="shared" si="1"/>
        <v>1</v>
      </c>
    </row>
    <row r="14" spans="1:13" x14ac:dyDescent="0.25">
      <c r="A14" s="25" t="s">
        <v>23</v>
      </c>
      <c r="B14" s="90">
        <f>СУБСИДИЯ!B14</f>
        <v>351.6</v>
      </c>
      <c r="C14" s="90">
        <f>СУБСИДИЯ!C14</f>
        <v>351.6</v>
      </c>
      <c r="D14" s="96">
        <f>СУБСИДИЯ!D14</f>
        <v>351.6</v>
      </c>
      <c r="E14" s="94">
        <f>СУБСИДИЯ!E14</f>
        <v>351.6</v>
      </c>
      <c r="F14" s="94">
        <f>СУБСИДИЯ!F14</f>
        <v>351.6</v>
      </c>
      <c r="G14" s="81">
        <f t="shared" si="0"/>
        <v>1</v>
      </c>
      <c r="H14" s="81">
        <f t="shared" si="1"/>
        <v>1</v>
      </c>
    </row>
    <row r="15" spans="1:13" x14ac:dyDescent="0.25">
      <c r="A15" s="25" t="s">
        <v>24</v>
      </c>
      <c r="B15" s="90">
        <f>СУБСИДИЯ!B15</f>
        <v>166</v>
      </c>
      <c r="C15" s="90">
        <f>СУБСИДИЯ!C15</f>
        <v>166</v>
      </c>
      <c r="D15" s="96">
        <f>СУБСИДИЯ!D15</f>
        <v>166</v>
      </c>
      <c r="E15" s="94">
        <f>СУБСИДИЯ!E15</f>
        <v>166</v>
      </c>
      <c r="F15" s="94">
        <f>СУБСИДИЯ!F15</f>
        <v>166</v>
      </c>
      <c r="G15" s="81">
        <f t="shared" si="0"/>
        <v>1</v>
      </c>
      <c r="H15" s="81">
        <f t="shared" si="1"/>
        <v>1</v>
      </c>
    </row>
    <row r="16" spans="1:13" x14ac:dyDescent="0.25">
      <c r="A16" s="25" t="s">
        <v>25</v>
      </c>
      <c r="B16" s="90">
        <f>СУБСИДИЯ!B16</f>
        <v>132.80000000000001</v>
      </c>
      <c r="C16" s="90">
        <f>СУБСИДИЯ!C16</f>
        <v>132.80000000000001</v>
      </c>
      <c r="D16" s="96">
        <f>СУБСИДИЯ!D16</f>
        <v>132.80000000000001</v>
      </c>
      <c r="E16" s="94">
        <f>СУБСИДИЯ!E16</f>
        <v>132.80000000000001</v>
      </c>
      <c r="F16" s="94">
        <f>СУБСИДИЯ!F16</f>
        <v>132.80000000000001</v>
      </c>
      <c r="G16" s="81">
        <f t="shared" si="0"/>
        <v>1</v>
      </c>
      <c r="H16" s="81">
        <f t="shared" si="1"/>
        <v>1</v>
      </c>
    </row>
    <row r="17" spans="1:8" x14ac:dyDescent="0.25">
      <c r="A17" s="25" t="s">
        <v>26</v>
      </c>
      <c r="B17" s="90">
        <f>СУБСИДИЯ!B17</f>
        <v>246.7</v>
      </c>
      <c r="C17" s="90">
        <f>СУБСИДИЯ!C17</f>
        <v>246.7</v>
      </c>
      <c r="D17" s="96">
        <f>СУБСИДИЯ!D17</f>
        <v>246.7</v>
      </c>
      <c r="E17" s="94">
        <f>СУБСИДИЯ!E17</f>
        <v>246.7</v>
      </c>
      <c r="F17" s="94">
        <f>СУБСИДИЯ!F17</f>
        <v>246.7</v>
      </c>
      <c r="G17" s="81">
        <f t="shared" si="0"/>
        <v>1</v>
      </c>
      <c r="H17" s="81">
        <f t="shared" si="1"/>
        <v>1</v>
      </c>
    </row>
    <row r="18" spans="1:8" x14ac:dyDescent="0.25">
      <c r="A18" s="25" t="s">
        <v>27</v>
      </c>
      <c r="B18" s="90">
        <f>СУБСИДИЯ!B18</f>
        <v>166</v>
      </c>
      <c r="C18" s="90">
        <f>СУБСИДИЯ!C18</f>
        <v>166</v>
      </c>
      <c r="D18" s="96">
        <f>СУБСИДИЯ!D18</f>
        <v>166</v>
      </c>
      <c r="E18" s="94">
        <f>СУБСИДИЯ!E18</f>
        <v>166</v>
      </c>
      <c r="F18" s="94">
        <f>СУБСИДИЯ!F18</f>
        <v>166</v>
      </c>
      <c r="G18" s="81">
        <f t="shared" si="0"/>
        <v>1</v>
      </c>
      <c r="H18" s="81">
        <f t="shared" si="1"/>
        <v>1</v>
      </c>
    </row>
    <row r="19" spans="1:8" x14ac:dyDescent="0.25">
      <c r="A19" s="25" t="s">
        <v>28</v>
      </c>
      <c r="B19" s="90">
        <f>СУБСИДИЯ!B19</f>
        <v>238.9</v>
      </c>
      <c r="C19" s="90">
        <f>СУБСИДИЯ!C19</f>
        <v>238.9</v>
      </c>
      <c r="D19" s="96">
        <f>СУБСИДИЯ!D19</f>
        <v>238.9</v>
      </c>
      <c r="E19" s="94">
        <f>СУБСИДИЯ!E19</f>
        <v>238.9</v>
      </c>
      <c r="F19" s="94">
        <f>СУБСИДИЯ!F19</f>
        <v>238.9</v>
      </c>
      <c r="G19" s="81">
        <f t="shared" si="0"/>
        <v>1</v>
      </c>
      <c r="H19" s="81">
        <f t="shared" si="1"/>
        <v>1</v>
      </c>
    </row>
    <row r="20" spans="1:8" x14ac:dyDescent="0.25">
      <c r="A20" s="25" t="s">
        <v>29</v>
      </c>
      <c r="B20" s="90">
        <f>СУБСИДИЯ!B20</f>
        <v>20322.7</v>
      </c>
      <c r="C20" s="90">
        <f>СУБСИДИЯ!C20</f>
        <v>20322.7</v>
      </c>
      <c r="D20" s="96">
        <f>СУБСИДИЯ!D20</f>
        <v>20322.7</v>
      </c>
      <c r="E20" s="94">
        <f>СУБСИДИЯ!E20</f>
        <v>166</v>
      </c>
      <c r="F20" s="94">
        <f>СУБСИДИЯ!F20</f>
        <v>166</v>
      </c>
      <c r="G20" s="81">
        <f t="shared" si="0"/>
        <v>8.1682059962504983E-3</v>
      </c>
      <c r="H20" s="81">
        <f t="shared" si="1"/>
        <v>1</v>
      </c>
    </row>
    <row r="21" spans="1:8" x14ac:dyDescent="0.25">
      <c r="A21" s="25" t="s">
        <v>30</v>
      </c>
      <c r="B21" s="90">
        <f>СУБСИДИЯ!B21</f>
        <v>166</v>
      </c>
      <c r="C21" s="90">
        <f>СУБСИДИЯ!C21</f>
        <v>166</v>
      </c>
      <c r="D21" s="96">
        <f>СУБСИДИЯ!D21</f>
        <v>166</v>
      </c>
      <c r="E21" s="94">
        <f>СУБСИДИЯ!E21</f>
        <v>166</v>
      </c>
      <c r="F21" s="94">
        <f>СУБСИДИЯ!F21</f>
        <v>166</v>
      </c>
      <c r="G21" s="81">
        <f t="shared" si="0"/>
        <v>1</v>
      </c>
      <c r="H21" s="81">
        <f t="shared" si="1"/>
        <v>1</v>
      </c>
    </row>
    <row r="22" spans="1:8" x14ac:dyDescent="0.25">
      <c r="A22" s="32" t="s">
        <v>31</v>
      </c>
      <c r="B22" s="23">
        <f>СУБСИДИЯ!B22+ДОТАЦИЯ!B8+СУБВЕНЦИЯ!B8+'ИНЫЕ МБТ'!B8</f>
        <v>1103647.8</v>
      </c>
      <c r="C22" s="23">
        <f>СУБСИДИЯ!C22+ДОТАЦИЯ!C8+СУБВЕНЦИЯ!C8+'ИНЫЕ МБТ'!C8</f>
        <v>1103647.8</v>
      </c>
      <c r="D22" s="22">
        <f>СУБСИДИЯ!D22+ДОТАЦИЯ!D8+СУБВЕНЦИЯ!D8+'ИНЫЕ МБТ'!D8</f>
        <v>1103647.8</v>
      </c>
      <c r="E22" s="95">
        <f>СУБСИДИЯ!E22+ДОТАЦИЯ!E8+СУБВЕНЦИЯ!E8+'ИНЫЕ МБТ'!E8</f>
        <v>249001.3</v>
      </c>
      <c r="F22" s="95">
        <f>СУБСИДИЯ!F22+ДОТАЦИЯ!F8+СУБВЕНЦИЯ!F8+'ИНЫЕ МБТ'!F8</f>
        <v>242936.6</v>
      </c>
      <c r="G22" s="82">
        <f t="shared" si="0"/>
        <v>0.22012149165703043</v>
      </c>
      <c r="H22" s="82">
        <f t="shared" si="1"/>
        <v>0.97564390226075137</v>
      </c>
    </row>
    <row r="23" spans="1:8" x14ac:dyDescent="0.25">
      <c r="A23" s="25" t="s">
        <v>32</v>
      </c>
      <c r="B23" s="30">
        <f>СУБСИДИЯ!B23+ДОТАЦИЯ!B9+СУБВЕНЦИЯ!B9+'ИНЫЕ МБТ'!B9</f>
        <v>1092823.4380000001</v>
      </c>
      <c r="C23" s="30">
        <f>СУБСИДИЯ!C23+ДОТАЦИЯ!C9+СУБВЕНЦИЯ!C9+'ИНЫЕ МБТ'!C9</f>
        <v>1092823.4380000001</v>
      </c>
      <c r="D23" s="29">
        <f>СУБСИДИЯ!D23+ДОТАЦИЯ!D9+СУБВЕНЦИЯ!D9+'ИНЫЕ МБТ'!D9</f>
        <v>1092823.3999999999</v>
      </c>
      <c r="E23" s="93">
        <f>СУБСИДИЯ!E23+ДОТАЦИЯ!E9+СУБВЕНЦИЯ!E9+'ИНЫЕ МБТ'!E9</f>
        <v>244576.63800000001</v>
      </c>
      <c r="F23" s="93">
        <f>СУБСИДИЯ!F23+ДОТАЦИЯ!F9+СУБВЕНЦИЯ!F9+'ИНЫЕ МБТ'!F9</f>
        <v>238511.93799999999</v>
      </c>
      <c r="G23" s="81">
        <f t="shared" si="0"/>
        <v>0.21825295651612148</v>
      </c>
      <c r="H23" s="81">
        <f t="shared" si="1"/>
        <v>0.97520327350317082</v>
      </c>
    </row>
    <row r="24" spans="1:8" x14ac:dyDescent="0.25">
      <c r="A24" s="25" t="s">
        <v>33</v>
      </c>
      <c r="B24" s="90">
        <f>СУБСИДИЯ!B24</f>
        <v>9024.3619999999992</v>
      </c>
      <c r="C24" s="90">
        <f>СУБСИДИЯ!C24</f>
        <v>9024.3619999999992</v>
      </c>
      <c r="D24" s="96">
        <f>СУБСИДИЯ!D24</f>
        <v>9024.4</v>
      </c>
      <c r="E24" s="94">
        <f>СУБСИДИЯ!E24</f>
        <v>2624.6619999999998</v>
      </c>
      <c r="F24" s="94">
        <f>СУБСИДИЯ!F24</f>
        <v>2624.6619999999998</v>
      </c>
      <c r="G24" s="81">
        <f t="shared" si="0"/>
        <v>0.29084060990204336</v>
      </c>
      <c r="H24" s="81">
        <f t="shared" si="1"/>
        <v>1</v>
      </c>
    </row>
    <row r="25" spans="1:8" x14ac:dyDescent="0.25">
      <c r="A25" s="97" t="s">
        <v>131</v>
      </c>
      <c r="B25" s="90">
        <f>СУБСИДИЯ!B25</f>
        <v>600</v>
      </c>
      <c r="C25" s="90">
        <f>СУБСИДИЯ!C25</f>
        <v>600</v>
      </c>
      <c r="D25" s="96">
        <f>СУБСИДИЯ!D25</f>
        <v>600</v>
      </c>
      <c r="E25" s="94">
        <f>СУБСИДИЯ!E25</f>
        <v>600</v>
      </c>
      <c r="F25" s="94">
        <f>СУБСИДИЯ!F25</f>
        <v>600</v>
      </c>
      <c r="G25" s="81">
        <f>F25/D25</f>
        <v>1</v>
      </c>
      <c r="H25" s="81">
        <f>F25/E25</f>
        <v>1</v>
      </c>
    </row>
    <row r="26" spans="1:8" x14ac:dyDescent="0.25">
      <c r="A26" s="25" t="s">
        <v>35</v>
      </c>
      <c r="B26" s="90">
        <f>СУБСИДИЯ!B26</f>
        <v>600</v>
      </c>
      <c r="C26" s="90">
        <f>СУБСИДИЯ!C26</f>
        <v>600</v>
      </c>
      <c r="D26" s="96">
        <f>СУБСИДИЯ!D26</f>
        <v>600</v>
      </c>
      <c r="E26" s="94">
        <f>СУБСИДИЯ!E26</f>
        <v>600</v>
      </c>
      <c r="F26" s="94">
        <f>СУБСИДИЯ!F26</f>
        <v>600</v>
      </c>
      <c r="G26" s="81">
        <f t="shared" ref="G26:G29" si="2">F26/D26</f>
        <v>1</v>
      </c>
      <c r="H26" s="81">
        <f t="shared" ref="H26:H29" si="3">F26/E26</f>
        <v>1</v>
      </c>
    </row>
    <row r="27" spans="1:8" x14ac:dyDescent="0.25">
      <c r="A27" s="25" t="s">
        <v>36</v>
      </c>
      <c r="B27" s="90">
        <f>СУБСИДИЯ!B27</f>
        <v>600</v>
      </c>
      <c r="C27" s="90">
        <f>СУБСИДИЯ!C27</f>
        <v>600</v>
      </c>
      <c r="D27" s="96">
        <f>СУБСИДИЯ!D27</f>
        <v>600</v>
      </c>
      <c r="E27" s="94">
        <f>СУБСИДИЯ!E27</f>
        <v>600</v>
      </c>
      <c r="F27" s="94">
        <f>СУБСИДИЯ!F27</f>
        <v>600</v>
      </c>
      <c r="G27" s="81">
        <f t="shared" si="2"/>
        <v>1</v>
      </c>
      <c r="H27" s="81">
        <f t="shared" si="3"/>
        <v>1</v>
      </c>
    </row>
    <row r="28" spans="1:8" x14ac:dyDescent="0.25">
      <c r="A28" s="32" t="s">
        <v>37</v>
      </c>
      <c r="B28" s="23">
        <f>СУБСИДИЯ!B28+ДОТАЦИЯ!B10+СУБВЕНЦИЯ!B10+'ИНЫЕ МБТ'!B10</f>
        <v>1072593.8999999999</v>
      </c>
      <c r="C28" s="23">
        <f>СУБСИДИЯ!C28+ДОТАЦИЯ!C10+СУБВЕНЦИЯ!C10+'ИНЫЕ МБТ'!C10</f>
        <v>1072593.8999999999</v>
      </c>
      <c r="D28" s="22">
        <f>СУБСИДИЯ!D28+ДОТАЦИЯ!D10+СУБВЕНЦИЯ!D10+'ИНЫЕ МБТ'!D10</f>
        <v>1074610.5</v>
      </c>
      <c r="E28" s="95">
        <f>СУБСИДИЯ!E28+ДОТАЦИЯ!E10+СУБВЕНЦИЯ!E10+'ИНЫЕ МБТ'!E10</f>
        <v>254860.2</v>
      </c>
      <c r="F28" s="95">
        <f>СУБСИДИЯ!F28+ДОТАЦИЯ!F10+СУБВЕНЦИЯ!F10+'ИНЫЕ МБТ'!F10</f>
        <v>253356.3</v>
      </c>
      <c r="G28" s="82">
        <f t="shared" si="2"/>
        <v>0.23576570301518548</v>
      </c>
      <c r="H28" s="82">
        <f t="shared" si="3"/>
        <v>0.99409911786932592</v>
      </c>
    </row>
    <row r="29" spans="1:8" x14ac:dyDescent="0.25">
      <c r="A29" s="25" t="s">
        <v>38</v>
      </c>
      <c r="B29" s="30">
        <f>СУБСИДИЯ!B29+ДОТАЦИЯ!B11+СУБВЕНЦИЯ!B11+'ИНЫЕ МБТ'!B11</f>
        <v>1069983.892</v>
      </c>
      <c r="C29" s="30">
        <f>СУБСИДИЯ!C29+ДОТАЦИЯ!C11+СУБВЕНЦИЯ!C11+'ИНЫЕ МБТ'!C11</f>
        <v>1069983.892</v>
      </c>
      <c r="D29" s="29">
        <f>СУБСИДИЯ!D29+ДОТАЦИЯ!D11+СУБВЕНЦИЯ!D11+'ИНЫЕ МБТ'!D11</f>
        <v>1072000.4920000001</v>
      </c>
      <c r="E29" s="93">
        <f>СУБСИДИЯ!E29+ДОТАЦИЯ!E11+СУБВЕНЦИЯ!E11+'ИНЫЕ МБТ'!E11</f>
        <v>252250.19200000001</v>
      </c>
      <c r="F29" s="93">
        <f>СУБСИДИЯ!F29+ДОТАЦИЯ!F11+СУБВЕНЦИЯ!F11+'ИНЫЕ МБТ'!F11</f>
        <v>250746.29199999996</v>
      </c>
      <c r="G29" s="81">
        <f t="shared" si="2"/>
        <v>0.23390501578239942</v>
      </c>
      <c r="H29" s="81">
        <f t="shared" si="3"/>
        <v>0.99403806202058287</v>
      </c>
    </row>
    <row r="30" spans="1:8" x14ac:dyDescent="0.25">
      <c r="A30" s="25" t="s">
        <v>39</v>
      </c>
      <c r="B30" s="90">
        <v>600</v>
      </c>
      <c r="C30" s="90">
        <v>600</v>
      </c>
      <c r="D30" s="96">
        <v>600</v>
      </c>
      <c r="E30" s="94">
        <v>600</v>
      </c>
      <c r="F30" s="94">
        <v>600</v>
      </c>
      <c r="G30" s="81">
        <f>F30/D30</f>
        <v>1</v>
      </c>
      <c r="H30" s="81">
        <f>F30/E30</f>
        <v>1</v>
      </c>
    </row>
    <row r="31" spans="1:8" x14ac:dyDescent="0.25">
      <c r="A31" s="25" t="s">
        <v>40</v>
      </c>
      <c r="B31" s="90">
        <v>599.6</v>
      </c>
      <c r="C31" s="90">
        <v>599.6</v>
      </c>
      <c r="D31" s="96">
        <v>599.6</v>
      </c>
      <c r="E31" s="94">
        <v>599.6</v>
      </c>
      <c r="F31" s="94">
        <v>599.6</v>
      </c>
      <c r="G31" s="81">
        <f t="shared" ref="G31:G33" si="4">F31/D31</f>
        <v>1</v>
      </c>
      <c r="H31" s="81">
        <f t="shared" ref="H31:H33" si="5">F31/E31</f>
        <v>1</v>
      </c>
    </row>
    <row r="32" spans="1:8" x14ac:dyDescent="0.25">
      <c r="A32" s="25" t="s">
        <v>185</v>
      </c>
      <c r="B32" s="90">
        <v>473.17599999999999</v>
      </c>
      <c r="C32" s="90">
        <v>473.17599999999999</v>
      </c>
      <c r="D32" s="96">
        <v>473.17599999999999</v>
      </c>
      <c r="E32" s="94">
        <v>473.17599999999999</v>
      </c>
      <c r="F32" s="94">
        <v>473.17599999999999</v>
      </c>
      <c r="G32" s="81">
        <f t="shared" si="4"/>
        <v>1</v>
      </c>
      <c r="H32" s="81">
        <f t="shared" si="5"/>
        <v>1</v>
      </c>
    </row>
    <row r="33" spans="1:8" x14ac:dyDescent="0.25">
      <c r="A33" s="25" t="s">
        <v>41</v>
      </c>
      <c r="B33" s="90">
        <v>343.23200000000003</v>
      </c>
      <c r="C33" s="90">
        <v>343.23200000000003</v>
      </c>
      <c r="D33" s="96">
        <v>343.23200000000003</v>
      </c>
      <c r="E33" s="94">
        <v>343.23200000000003</v>
      </c>
      <c r="F33" s="94">
        <v>343.23200000000003</v>
      </c>
      <c r="G33" s="81">
        <f t="shared" si="4"/>
        <v>1</v>
      </c>
      <c r="H33" s="81">
        <f t="shared" si="5"/>
        <v>1</v>
      </c>
    </row>
    <row r="34" spans="1:8" x14ac:dyDescent="0.25">
      <c r="A34" s="25" t="s">
        <v>42</v>
      </c>
      <c r="B34" s="90">
        <v>594</v>
      </c>
      <c r="C34" s="90">
        <v>594</v>
      </c>
      <c r="D34" s="96">
        <v>594</v>
      </c>
      <c r="E34" s="94">
        <v>594</v>
      </c>
      <c r="F34" s="94">
        <v>594</v>
      </c>
      <c r="G34" s="81">
        <f>F34/D34</f>
        <v>1</v>
      </c>
      <c r="H34" s="81">
        <f>F34/E34</f>
        <v>1</v>
      </c>
    </row>
    <row r="35" spans="1:8" x14ac:dyDescent="0.25">
      <c r="A35" s="32" t="s">
        <v>43</v>
      </c>
      <c r="B35" s="23">
        <f>СУБСИДИЯ!B35+ДОТАЦИЯ!B12+СУБВЕНЦИЯ!B12+'ИНЫЕ МБТ'!B12</f>
        <v>797468.8</v>
      </c>
      <c r="C35" s="23">
        <f>СУБСИДИЯ!C35+ДОТАЦИЯ!C12+СУБВЕНЦИЯ!C12+'ИНЫЕ МБТ'!C12</f>
        <v>797468.8</v>
      </c>
      <c r="D35" s="22">
        <f>СУБСИДИЯ!D35+ДОТАЦИЯ!D12+СУБВЕНЦИЯ!D12+'ИНЫЕ МБТ'!D12</f>
        <v>797468.8</v>
      </c>
      <c r="E35" s="95">
        <f>СУБСИДИЯ!E35+ДОТАЦИЯ!E12+СУБВЕНЦИЯ!E12+'ИНЫЕ МБТ'!E12</f>
        <v>198827.6</v>
      </c>
      <c r="F35" s="95">
        <f>СУБСИДИЯ!F35+ДОТАЦИЯ!F12+СУБВЕНЦИЯ!F12+'ИНЫЕ МБТ'!F12</f>
        <v>197012.9</v>
      </c>
      <c r="G35" s="82">
        <f t="shared" ref="G35:G36" si="6">F35/D35</f>
        <v>0.24704778418917453</v>
      </c>
      <c r="H35" s="82">
        <f t="shared" ref="H35:H36" si="7">F35/E35</f>
        <v>0.99087299751141189</v>
      </c>
    </row>
    <row r="36" spans="1:8" x14ac:dyDescent="0.25">
      <c r="A36" s="25" t="s">
        <v>44</v>
      </c>
      <c r="B36" s="30">
        <f>СУБСИДИЯ!B36+ДОТАЦИЯ!B13+СУБВЕНЦИЯ!B13+'ИНЫЕ МБТ'!B13</f>
        <v>796874.8</v>
      </c>
      <c r="C36" s="30">
        <f>СУБСИДИЯ!C36+ДОТАЦИЯ!C13+СУБВЕНЦИЯ!C13+'ИНЫЕ МБТ'!C13</f>
        <v>796874.8</v>
      </c>
      <c r="D36" s="29">
        <f>СУБСИДИЯ!D36+ДОТАЦИЯ!D13+СУБВЕНЦИЯ!D13+'ИНЫЕ МБТ'!D13</f>
        <v>796874.8</v>
      </c>
      <c r="E36" s="93">
        <f>СУБСИДИЯ!E36+ДОТАЦИЯ!E13+СУБВЕНЦИЯ!E13+'ИНЫЕ МБТ'!E13</f>
        <v>198233.60000000001</v>
      </c>
      <c r="F36" s="93">
        <f>СУБСИДИЯ!F36+ДОТАЦИЯ!F13+СУБВЕНЦИЯ!F13+'ИНЫЕ МБТ'!F13</f>
        <v>196418.9</v>
      </c>
      <c r="G36" s="81">
        <f t="shared" si="6"/>
        <v>0.24648652460838263</v>
      </c>
      <c r="H36" s="81">
        <f t="shared" si="7"/>
        <v>0.99084564876993597</v>
      </c>
    </row>
    <row r="37" spans="1:8" x14ac:dyDescent="0.25">
      <c r="A37" s="25" t="s">
        <v>205</v>
      </c>
      <c r="B37" s="90">
        <v>594</v>
      </c>
      <c r="C37" s="90">
        <v>594</v>
      </c>
      <c r="D37" s="96">
        <v>594</v>
      </c>
      <c r="E37" s="94">
        <v>594</v>
      </c>
      <c r="F37" s="94">
        <v>594</v>
      </c>
      <c r="G37" s="81">
        <f>F37/D37</f>
        <v>1</v>
      </c>
      <c r="H37" s="81">
        <f>F37/E37</f>
        <v>1</v>
      </c>
    </row>
    <row r="38" spans="1:8" x14ac:dyDescent="0.25">
      <c r="A38" s="32" t="s">
        <v>46</v>
      </c>
      <c r="B38" s="23">
        <f>СУБСИДИЯ!B38+ДОТАЦИЯ!B14+СУБВЕНЦИЯ!B14+'ИНЫЕ МБТ'!B14</f>
        <v>725778.5</v>
      </c>
      <c r="C38" s="23">
        <f>СУБСИДИЯ!C38+ДОТАЦИЯ!C14+СУБВЕНЦИЯ!C14+'ИНЫЕ МБТ'!C14</f>
        <v>725778.5</v>
      </c>
      <c r="D38" s="22">
        <f>СУБСИДИЯ!D38+ДОТАЦИЯ!D14+СУБВЕНЦИЯ!D14+'ИНЫЕ МБТ'!D14</f>
        <v>747665.70000000007</v>
      </c>
      <c r="E38" s="95">
        <f>СУБСИДИЯ!E38+ДОТАЦИЯ!E14+СУБВЕНЦИЯ!E14+'ИНЫЕ МБТ'!E14</f>
        <v>190547.7</v>
      </c>
      <c r="F38" s="95">
        <f>СУБСИДИЯ!F38+ДОТАЦИЯ!F14+СУБВЕНЦИЯ!F14+'ИНЫЕ МБТ'!F14</f>
        <v>189084.40000000002</v>
      </c>
      <c r="G38" s="82">
        <f t="shared" ref="G38:G46" si="8">F38/D38</f>
        <v>0.25289965822960719</v>
      </c>
      <c r="H38" s="82">
        <f t="shared" ref="H38:H46" si="9">F38/E38</f>
        <v>0.99232055805449249</v>
      </c>
    </row>
    <row r="39" spans="1:8" x14ac:dyDescent="0.25">
      <c r="A39" s="25" t="s">
        <v>47</v>
      </c>
      <c r="B39" s="30">
        <f>СУБСИДИЯ!B39+ДОТАЦИЯ!B15+СУБВЕНЦИЯ!B15+'ИНЫЕ МБТ'!B15</f>
        <v>723918.5</v>
      </c>
      <c r="C39" s="30">
        <f>СУБСИДИЯ!C39+ДОТАЦИЯ!C15+СУБВЕНЦИЯ!C15+'ИНЫЕ МБТ'!C15</f>
        <v>723918.5</v>
      </c>
      <c r="D39" s="29">
        <f>СУБСИДИЯ!D39+ДОТАЦИЯ!D15+СУБВЕНЦИЯ!D15+'ИНЫЕ МБТ'!D15</f>
        <v>745805.70000000007</v>
      </c>
      <c r="E39" s="93">
        <f>СУБСИДИЯ!E39+ДОТАЦИЯ!E15+СУБВЕНЦИЯ!E15+'ИНЫЕ МБТ'!E15</f>
        <v>188687.7</v>
      </c>
      <c r="F39" s="93">
        <f>СУБСИДИЯ!F39+ДОТАЦИЯ!F15+СУБВЕНЦИЯ!F15+'ИНЫЕ МБТ'!F15</f>
        <v>187224.40000000002</v>
      </c>
      <c r="G39" s="81">
        <f t="shared" si="8"/>
        <v>0.25103642946145355</v>
      </c>
      <c r="H39" s="81">
        <f t="shared" si="9"/>
        <v>0.99224485750793512</v>
      </c>
    </row>
    <row r="40" spans="1:8" x14ac:dyDescent="0.25">
      <c r="A40" s="25" t="s">
        <v>207</v>
      </c>
      <c r="B40" s="90">
        <v>497.32</v>
      </c>
      <c r="C40" s="90">
        <v>497.32</v>
      </c>
      <c r="D40" s="96">
        <v>497.32</v>
      </c>
      <c r="E40" s="94">
        <v>497.32</v>
      </c>
      <c r="F40" s="94">
        <v>497.32</v>
      </c>
      <c r="G40" s="81">
        <f t="shared" si="8"/>
        <v>1</v>
      </c>
      <c r="H40" s="81">
        <f t="shared" si="9"/>
        <v>1</v>
      </c>
    </row>
    <row r="41" spans="1:8" x14ac:dyDescent="0.25">
      <c r="A41" s="25" t="s">
        <v>48</v>
      </c>
      <c r="B41" s="90">
        <v>600</v>
      </c>
      <c r="C41" s="90">
        <v>600</v>
      </c>
      <c r="D41" s="96">
        <v>600</v>
      </c>
      <c r="E41" s="94">
        <v>600</v>
      </c>
      <c r="F41" s="94">
        <v>600</v>
      </c>
      <c r="G41" s="81">
        <f t="shared" si="8"/>
        <v>1</v>
      </c>
      <c r="H41" s="81">
        <f t="shared" si="9"/>
        <v>1</v>
      </c>
    </row>
    <row r="42" spans="1:8" x14ac:dyDescent="0.25">
      <c r="A42" s="25" t="s">
        <v>49</v>
      </c>
      <c r="B42" s="90">
        <v>600</v>
      </c>
      <c r="C42" s="90">
        <v>600</v>
      </c>
      <c r="D42" s="96">
        <v>600</v>
      </c>
      <c r="E42" s="94">
        <v>600</v>
      </c>
      <c r="F42" s="94">
        <v>600</v>
      </c>
      <c r="G42" s="81">
        <f t="shared" si="8"/>
        <v>1</v>
      </c>
      <c r="H42" s="81">
        <f t="shared" si="9"/>
        <v>1</v>
      </c>
    </row>
    <row r="43" spans="1:8" x14ac:dyDescent="0.25">
      <c r="A43" s="25" t="s">
        <v>206</v>
      </c>
      <c r="B43" s="90">
        <v>162.68</v>
      </c>
      <c r="C43" s="90">
        <v>162.68</v>
      </c>
      <c r="D43" s="96">
        <v>162.68</v>
      </c>
      <c r="E43" s="94">
        <v>162.68</v>
      </c>
      <c r="F43" s="94">
        <v>162.68</v>
      </c>
      <c r="G43" s="81">
        <f t="shared" si="8"/>
        <v>1</v>
      </c>
      <c r="H43" s="81">
        <f t="shared" si="9"/>
        <v>1</v>
      </c>
    </row>
    <row r="44" spans="1:8" x14ac:dyDescent="0.25">
      <c r="A44" s="32" t="s">
        <v>50</v>
      </c>
      <c r="B44" s="23">
        <f>СУБСИДИЯ!B44+ДОТАЦИЯ!B16+СУБВЕНЦИЯ!B16+'ИНЫЕ МБТ'!B16</f>
        <v>2278018.3000000003</v>
      </c>
      <c r="C44" s="23">
        <f>СУБСИДИЯ!C44+ДОТАЦИЯ!C16+СУБВЕНЦИЯ!C16+'ИНЫЕ МБТ'!C16</f>
        <v>2278018.3000000003</v>
      </c>
      <c r="D44" s="22">
        <f>СУБСИДИЯ!D44+ДОТАЦИЯ!D16+СУБВЕНЦИЯ!D16+'ИНЫЕ МБТ'!D16</f>
        <v>2278018.3000000003</v>
      </c>
      <c r="E44" s="95">
        <f>СУБСИДИЯ!E44+ДОТАЦИЯ!E16+СУБВЕНЦИЯ!E16+'ИНЫЕ МБТ'!E16</f>
        <v>420203.69999999995</v>
      </c>
      <c r="F44" s="95">
        <f>СУБСИДИЯ!F44+ДОТАЦИЯ!F16+СУБВЕНЦИЯ!F16+'ИНЫЕ МБТ'!F16</f>
        <v>415222.6</v>
      </c>
      <c r="G44" s="82">
        <f t="shared" si="8"/>
        <v>0.18227360157730074</v>
      </c>
      <c r="H44" s="82">
        <f t="shared" si="9"/>
        <v>0.9881459872914018</v>
      </c>
    </row>
    <row r="45" spans="1:8" x14ac:dyDescent="0.25">
      <c r="A45" s="25" t="s">
        <v>51</v>
      </c>
      <c r="B45" s="30">
        <f>СУБСИДИЯ!B45+ДОТАЦИЯ!B17+СУБВЕНЦИЯ!B17+'ИНЫЕ МБТ'!B17</f>
        <v>1743815.6401999998</v>
      </c>
      <c r="C45" s="30">
        <f>СУБСИДИЯ!C45+ДОТАЦИЯ!C17+СУБВЕНЦИЯ!C17+'ИНЫЕ МБТ'!C17</f>
        <v>1743815.6401999998</v>
      </c>
      <c r="D45" s="29">
        <f>СУБСИДИЯ!D45+ДОТАЦИЯ!D17+СУБВЕНЦИЯ!D17+'ИНЫЕ МБТ'!D17</f>
        <v>1743815.5972</v>
      </c>
      <c r="E45" s="93">
        <f>СУБСИДИЯ!E45+ДОТАЦИЯ!E17+СУБВЕНЦИЯ!E17+'ИНЫЕ МБТ'!E17</f>
        <v>417898.69999999995</v>
      </c>
      <c r="F45" s="93">
        <f>СУБСИДИЯ!F45+ДОТАЦИЯ!F17+СУБВЕНЦИЯ!F17+'ИНЫЕ МБТ'!F17</f>
        <v>412917.6</v>
      </c>
      <c r="G45" s="81">
        <f t="shared" si="8"/>
        <v>0.23678971599004572</v>
      </c>
      <c r="H45" s="81">
        <f t="shared" si="9"/>
        <v>0.98808060422298516</v>
      </c>
    </row>
    <row r="46" spans="1:8" x14ac:dyDescent="0.25">
      <c r="A46" s="25" t="s">
        <v>52</v>
      </c>
      <c r="B46" s="90">
        <f>72.8+529038.2028</f>
        <v>529111.00280000002</v>
      </c>
      <c r="C46" s="90">
        <f>72.8+529038.2028</f>
        <v>529111.00280000002</v>
      </c>
      <c r="D46" s="96">
        <f>72.8+529038.2028</f>
        <v>529111.00280000002</v>
      </c>
      <c r="E46" s="94">
        <v>72.8</v>
      </c>
      <c r="F46" s="94">
        <v>72.8</v>
      </c>
      <c r="G46" s="81">
        <f t="shared" si="8"/>
        <v>1.3758927638009798E-4</v>
      </c>
      <c r="H46" s="81">
        <f t="shared" si="9"/>
        <v>1</v>
      </c>
    </row>
    <row r="47" spans="1:8" x14ac:dyDescent="0.25">
      <c r="A47" s="25" t="s">
        <v>240</v>
      </c>
      <c r="B47" s="90">
        <v>2826.5</v>
      </c>
      <c r="C47" s="90">
        <v>2826.5</v>
      </c>
      <c r="D47" s="96">
        <v>2826.5</v>
      </c>
      <c r="E47" s="94">
        <v>0</v>
      </c>
      <c r="F47" s="94">
        <v>0</v>
      </c>
      <c r="G47" s="88" t="s">
        <v>203</v>
      </c>
      <c r="H47" s="88" t="s">
        <v>203</v>
      </c>
    </row>
    <row r="48" spans="1:8" x14ac:dyDescent="0.25">
      <c r="A48" s="25" t="s">
        <v>208</v>
      </c>
      <c r="B48" s="90">
        <f>563.587+33</f>
        <v>596.58699999999999</v>
      </c>
      <c r="C48" s="90">
        <f>563.587+33</f>
        <v>596.58699999999999</v>
      </c>
      <c r="D48" s="96">
        <f>563.6+33</f>
        <v>596.6</v>
      </c>
      <c r="E48" s="94">
        <v>563.6</v>
      </c>
      <c r="F48" s="94">
        <v>563.6</v>
      </c>
      <c r="G48" s="81">
        <f t="shared" ref="G48:G55" si="10">F48/D48</f>
        <v>0.94468655715722427</v>
      </c>
      <c r="H48" s="81">
        <f t="shared" ref="H48:H55" si="11">F48/E48</f>
        <v>1</v>
      </c>
    </row>
    <row r="49" spans="1:8" x14ac:dyDescent="0.25">
      <c r="A49" s="25" t="s">
        <v>54</v>
      </c>
      <c r="B49" s="90">
        <v>600</v>
      </c>
      <c r="C49" s="90">
        <v>600</v>
      </c>
      <c r="D49" s="96">
        <v>600</v>
      </c>
      <c r="E49" s="94">
        <v>600</v>
      </c>
      <c r="F49" s="94">
        <v>600</v>
      </c>
      <c r="G49" s="81">
        <f t="shared" si="10"/>
        <v>1</v>
      </c>
      <c r="H49" s="81">
        <f t="shared" si="11"/>
        <v>1</v>
      </c>
    </row>
    <row r="50" spans="1:8" x14ac:dyDescent="0.25">
      <c r="A50" s="25" t="s">
        <v>55</v>
      </c>
      <c r="B50" s="90">
        <v>524.5</v>
      </c>
      <c r="C50" s="90">
        <v>524.5</v>
      </c>
      <c r="D50" s="96">
        <v>524.5</v>
      </c>
      <c r="E50" s="94">
        <v>524.5</v>
      </c>
      <c r="F50" s="94">
        <v>524.5</v>
      </c>
      <c r="G50" s="81">
        <f t="shared" si="10"/>
        <v>1</v>
      </c>
      <c r="H50" s="81">
        <f t="shared" si="11"/>
        <v>1</v>
      </c>
    </row>
    <row r="51" spans="1:8" x14ac:dyDescent="0.25">
      <c r="A51" s="25" t="s">
        <v>209</v>
      </c>
      <c r="B51" s="90">
        <v>257.39999999999998</v>
      </c>
      <c r="C51" s="90">
        <v>257.39999999999998</v>
      </c>
      <c r="D51" s="96">
        <v>257.39999999999998</v>
      </c>
      <c r="E51" s="94">
        <v>257.39999999999998</v>
      </c>
      <c r="F51" s="94">
        <v>257.39999999999998</v>
      </c>
      <c r="G51" s="81">
        <f t="shared" si="10"/>
        <v>1</v>
      </c>
      <c r="H51" s="81">
        <f t="shared" si="11"/>
        <v>1</v>
      </c>
    </row>
    <row r="52" spans="1:8" x14ac:dyDescent="0.25">
      <c r="A52" s="25" t="s">
        <v>210</v>
      </c>
      <c r="B52" s="90">
        <v>286.67</v>
      </c>
      <c r="C52" s="90">
        <v>286.67</v>
      </c>
      <c r="D52" s="96">
        <v>286.7</v>
      </c>
      <c r="E52" s="94">
        <v>286.7</v>
      </c>
      <c r="F52" s="94">
        <v>286.7</v>
      </c>
      <c r="G52" s="81">
        <f t="shared" si="10"/>
        <v>1</v>
      </c>
      <c r="H52" s="81">
        <f t="shared" si="11"/>
        <v>1</v>
      </c>
    </row>
    <row r="53" spans="1:8" x14ac:dyDescent="0.25">
      <c r="A53" s="32" t="s">
        <v>56</v>
      </c>
      <c r="B53" s="23">
        <f>СУБСИДИЯ!B53+ДОТАЦИЯ!B18+СУБВЕНЦИЯ!B18+'ИНЫЕ МБТ'!B18</f>
        <v>2193325.0999999996</v>
      </c>
      <c r="C53" s="23">
        <f>СУБСИДИЯ!C53+ДОТАЦИЯ!C18+СУБВЕНЦИЯ!C18+'ИНЫЕ МБТ'!C18</f>
        <v>2193325.0999999996</v>
      </c>
      <c r="D53" s="22">
        <f>СУБСИДИЯ!D53+ДОТАЦИЯ!D18+СУБВЕНЦИЯ!D18+'ИНЫЕ МБТ'!D18</f>
        <v>2193325.0999999996</v>
      </c>
      <c r="E53" s="95">
        <f>СУБСИДИЯ!E53+ДОТАЦИЯ!E18+СУБВЕНЦИЯ!E18+'ИНЫЕ МБТ'!E18</f>
        <v>485861.19999999995</v>
      </c>
      <c r="F53" s="95">
        <f>СУБСИДИЯ!F53+ДОТАЦИЯ!F18+СУБВЕНЦИЯ!F18+'ИНЫЕ МБТ'!F18</f>
        <v>482506.4</v>
      </c>
      <c r="G53" s="82">
        <f t="shared" si="10"/>
        <v>0.21998854615761251</v>
      </c>
      <c r="H53" s="82">
        <f t="shared" si="11"/>
        <v>0.99309514733837578</v>
      </c>
    </row>
    <row r="54" spans="1:8" x14ac:dyDescent="0.25">
      <c r="A54" s="25" t="s">
        <v>57</v>
      </c>
      <c r="B54" s="30">
        <f>СУБСИДИЯ!B54+ДОТАЦИЯ!B19+СУБВЕНЦИЯ!B19+'ИНЫЕ МБТ'!B19</f>
        <v>2102189.7740000002</v>
      </c>
      <c r="C54" s="30">
        <f>СУБСИДИЯ!C54+ДОТАЦИЯ!C19+СУБВЕНЦИЯ!C19+'ИНЫЕ МБТ'!C19</f>
        <v>2102189.7740000002</v>
      </c>
      <c r="D54" s="29">
        <f>СУБСИДИЯ!D54+ДОТАЦИЯ!D19+СУБВЕНЦИЯ!D19+'ИНЫЕ МБТ'!D19</f>
        <v>2102189.7740000002</v>
      </c>
      <c r="E54" s="93">
        <f>СУБСИДИЯ!E54+ДОТАЦИЯ!E19+СУБВЕНЦИЯ!E19+'ИНЫЕ МБТ'!E19</f>
        <v>482773.83499999996</v>
      </c>
      <c r="F54" s="93">
        <f>СУБСИДИЯ!F54+ДОТАЦИЯ!F19+СУБВЕНЦИЯ!F19+'ИНЫЕ МБТ'!F19</f>
        <v>479419.03499999992</v>
      </c>
      <c r="G54" s="81">
        <f t="shared" si="10"/>
        <v>0.22805697227219024</v>
      </c>
      <c r="H54" s="81">
        <f t="shared" si="11"/>
        <v>0.99305099042908973</v>
      </c>
    </row>
    <row r="55" spans="1:8" x14ac:dyDescent="0.25">
      <c r="A55" s="25" t="s">
        <v>58</v>
      </c>
      <c r="B55" s="90">
        <f>600+152+7000+11641.2+200+'ИНЫЕ МБТ'!B20</f>
        <v>89593.2</v>
      </c>
      <c r="C55" s="90">
        <f>600+152+7000+11641.2+200+'ИНЫЕ МБТ'!C20</f>
        <v>89593.2</v>
      </c>
      <c r="D55" s="96">
        <f>600+152+7000+11641.2+200+'ИНЫЕ МБТ'!D20</f>
        <v>89593.2</v>
      </c>
      <c r="E55" s="94">
        <f>600+'ИНЫЕ МБТ'!E20</f>
        <v>1679.8</v>
      </c>
      <c r="F55" s="94">
        <f>600+'ИНЫЕ МБТ'!F20</f>
        <v>1679.8</v>
      </c>
      <c r="G55" s="81">
        <f t="shared" si="10"/>
        <v>1.8749190786800783E-2</v>
      </c>
      <c r="H55" s="81">
        <f t="shared" si="11"/>
        <v>1</v>
      </c>
    </row>
    <row r="56" spans="1:8" x14ac:dyDescent="0.25">
      <c r="A56" s="25" t="s">
        <v>59</v>
      </c>
      <c r="B56" s="30">
        <v>0.2</v>
      </c>
      <c r="C56" s="30">
        <v>0.2</v>
      </c>
      <c r="D56" s="29">
        <v>0.2</v>
      </c>
      <c r="E56" s="92">
        <v>0</v>
      </c>
      <c r="F56" s="92">
        <v>0</v>
      </c>
      <c r="G56" s="88" t="s">
        <v>203</v>
      </c>
      <c r="H56" s="88" t="s">
        <v>203</v>
      </c>
    </row>
    <row r="57" spans="1:8" x14ac:dyDescent="0.25">
      <c r="A57" s="25" t="s">
        <v>60</v>
      </c>
      <c r="B57" s="90">
        <v>215.26499999999999</v>
      </c>
      <c r="C57" s="90">
        <v>215.26499999999999</v>
      </c>
      <c r="D57" s="96">
        <v>215.26499999999999</v>
      </c>
      <c r="E57" s="94">
        <v>215.26499999999999</v>
      </c>
      <c r="F57" s="94">
        <v>215.26499999999999</v>
      </c>
      <c r="G57" s="81">
        <f t="shared" ref="G57:G58" si="12">F57/D57</f>
        <v>1</v>
      </c>
      <c r="H57" s="81">
        <f t="shared" ref="H57:H58" si="13">F57/E57</f>
        <v>1</v>
      </c>
    </row>
    <row r="58" spans="1:8" x14ac:dyDescent="0.25">
      <c r="A58" s="25" t="s">
        <v>61</v>
      </c>
      <c r="B58" s="90">
        <v>592.36099999999999</v>
      </c>
      <c r="C58" s="90">
        <v>592.36099999999999</v>
      </c>
      <c r="D58" s="96">
        <v>592.29999999999995</v>
      </c>
      <c r="E58" s="94">
        <v>592.29999999999995</v>
      </c>
      <c r="F58" s="94">
        <v>592.29999999999995</v>
      </c>
      <c r="G58" s="81">
        <f t="shared" si="12"/>
        <v>1</v>
      </c>
      <c r="H58" s="81">
        <f t="shared" si="13"/>
        <v>1</v>
      </c>
    </row>
    <row r="59" spans="1:8" x14ac:dyDescent="0.25">
      <c r="A59" s="25" t="s">
        <v>62</v>
      </c>
      <c r="B59" s="30">
        <v>0.4</v>
      </c>
      <c r="C59" s="30">
        <v>0.4</v>
      </c>
      <c r="D59" s="29">
        <v>0.4</v>
      </c>
      <c r="E59" s="92">
        <v>0</v>
      </c>
      <c r="F59" s="92">
        <v>0</v>
      </c>
      <c r="G59" s="88" t="s">
        <v>203</v>
      </c>
      <c r="H59" s="88" t="s">
        <v>203</v>
      </c>
    </row>
    <row r="60" spans="1:8" x14ac:dyDescent="0.25">
      <c r="A60" s="25" t="s">
        <v>63</v>
      </c>
      <c r="B60" s="90">
        <v>27.4</v>
      </c>
      <c r="C60" s="90">
        <v>27.4</v>
      </c>
      <c r="D60" s="96">
        <v>27.4</v>
      </c>
      <c r="E60" s="92">
        <v>0</v>
      </c>
      <c r="F60" s="92">
        <v>0</v>
      </c>
      <c r="G60" s="88" t="s">
        <v>203</v>
      </c>
      <c r="H60" s="88" t="s">
        <v>203</v>
      </c>
    </row>
    <row r="61" spans="1:8" x14ac:dyDescent="0.25">
      <c r="A61" s="25" t="s">
        <v>64</v>
      </c>
      <c r="B61" s="90">
        <v>87.1</v>
      </c>
      <c r="C61" s="90">
        <v>87.1</v>
      </c>
      <c r="D61" s="96">
        <v>87.1</v>
      </c>
      <c r="E61" s="92">
        <v>0</v>
      </c>
      <c r="F61" s="92">
        <v>0</v>
      </c>
      <c r="G61" s="88" t="s">
        <v>203</v>
      </c>
      <c r="H61" s="88" t="s">
        <v>203</v>
      </c>
    </row>
    <row r="62" spans="1:8" x14ac:dyDescent="0.25">
      <c r="A62" s="25" t="s">
        <v>65</v>
      </c>
      <c r="B62" s="90">
        <v>15.1</v>
      </c>
      <c r="C62" s="90">
        <v>15.1</v>
      </c>
      <c r="D62" s="96">
        <v>15.1</v>
      </c>
      <c r="E62" s="92">
        <v>0</v>
      </c>
      <c r="F62" s="92">
        <v>0</v>
      </c>
      <c r="G62" s="88" t="s">
        <v>203</v>
      </c>
      <c r="H62" s="88" t="s">
        <v>203</v>
      </c>
    </row>
    <row r="63" spans="1:8" x14ac:dyDescent="0.25">
      <c r="A63" s="25" t="s">
        <v>66</v>
      </c>
      <c r="B63" s="90">
        <v>600</v>
      </c>
      <c r="C63" s="90">
        <v>600</v>
      </c>
      <c r="D63" s="96">
        <v>600</v>
      </c>
      <c r="E63" s="94">
        <v>600</v>
      </c>
      <c r="F63" s="94">
        <v>600</v>
      </c>
      <c r="G63" s="81">
        <f t="shared" ref="G63:G68" si="14">F63/D63</f>
        <v>1</v>
      </c>
      <c r="H63" s="81">
        <f t="shared" ref="H63:H68" si="15">F63/E63</f>
        <v>1</v>
      </c>
    </row>
    <row r="64" spans="1:8" x14ac:dyDescent="0.25">
      <c r="A64" s="25" t="s">
        <v>67</v>
      </c>
      <c r="B64" s="90">
        <v>4.3</v>
      </c>
      <c r="C64" s="90">
        <v>4.3</v>
      </c>
      <c r="D64" s="96">
        <v>4.3</v>
      </c>
      <c r="E64" s="92">
        <v>0</v>
      </c>
      <c r="F64" s="92">
        <v>0</v>
      </c>
      <c r="G64" s="88" t="s">
        <v>203</v>
      </c>
      <c r="H64" s="88" t="s">
        <v>203</v>
      </c>
    </row>
    <row r="65" spans="1:8" x14ac:dyDescent="0.25">
      <c r="A65" s="32" t="s">
        <v>68</v>
      </c>
      <c r="B65" s="23">
        <f>СУБСИДИЯ!B65+ДОТАЦИЯ!B20+СУБВЕНЦИЯ!B20+'ИНЫЕ МБТ'!B21</f>
        <v>938849</v>
      </c>
      <c r="C65" s="23">
        <f>СУБСИДИЯ!C65+ДОТАЦИЯ!C20+СУБВЕНЦИЯ!C20+'ИНЫЕ МБТ'!C21</f>
        <v>938849</v>
      </c>
      <c r="D65" s="22">
        <f>СУБСИДИЯ!D65+ДОТАЦИЯ!D20+СУБВЕНЦИЯ!D20+'ИНЫЕ МБТ'!D21</f>
        <v>938849</v>
      </c>
      <c r="E65" s="95">
        <f>СУБСИДИЯ!E65+ДОТАЦИЯ!E20+СУБВЕНЦИЯ!E20+'ИНЫЕ МБТ'!E21</f>
        <v>220951.30000000002</v>
      </c>
      <c r="F65" s="95">
        <f>СУБСИДИЯ!F65+ДОТАЦИЯ!F20+СУБВЕНЦИЯ!F20+'ИНЫЕ МБТ'!F21</f>
        <v>219690.69999999998</v>
      </c>
      <c r="G65" s="82">
        <f t="shared" si="14"/>
        <v>0.23400003621455631</v>
      </c>
      <c r="H65" s="82">
        <f t="shared" si="15"/>
        <v>0.9942946703640122</v>
      </c>
    </row>
    <row r="66" spans="1:8" x14ac:dyDescent="0.25">
      <c r="A66" s="25" t="s">
        <v>69</v>
      </c>
      <c r="B66" s="30">
        <f>СУБСИДИЯ!B66+ДОТАЦИЯ!B21+СУБВЕНЦИЯ!B21+'ИНЫЕ МБТ'!B22</f>
        <v>936844.9</v>
      </c>
      <c r="C66" s="30">
        <f>СУБСИДИЯ!C66+ДОТАЦИЯ!C21+СУБВЕНЦИЯ!C21+'ИНЫЕ МБТ'!C22</f>
        <v>936844.9</v>
      </c>
      <c r="D66" s="29">
        <f>СУБСИДИЯ!D66+ДОТАЦИЯ!D21+СУБВЕНЦИЯ!D21+'ИНЫЕ МБТ'!D22</f>
        <v>936844.9</v>
      </c>
      <c r="E66" s="93">
        <f>СУБСИДИЯ!E66+ДОТАЦИЯ!E21+СУБВЕНЦИЯ!E21+'ИНЫЕ МБТ'!E22</f>
        <v>219147.15100000001</v>
      </c>
      <c r="F66" s="93">
        <f>СУБСИДИЯ!F66+ДОТАЦИЯ!F21+СУБВЕНЦИЯ!F21+'ИНЫЕ МБТ'!F22</f>
        <v>217886.55100000001</v>
      </c>
      <c r="G66" s="81">
        <f t="shared" si="14"/>
        <v>0.23257483816157828</v>
      </c>
      <c r="H66" s="81">
        <f t="shared" si="15"/>
        <v>0.99424770071503232</v>
      </c>
    </row>
    <row r="67" spans="1:8" x14ac:dyDescent="0.25">
      <c r="A67" s="25" t="s">
        <v>241</v>
      </c>
      <c r="B67" s="90">
        <v>200</v>
      </c>
      <c r="C67" s="90">
        <v>200</v>
      </c>
      <c r="D67" s="96">
        <v>200</v>
      </c>
      <c r="E67" s="94">
        <v>0</v>
      </c>
      <c r="F67" s="94">
        <v>0</v>
      </c>
      <c r="G67" s="88" t="s">
        <v>203</v>
      </c>
      <c r="H67" s="88" t="s">
        <v>203</v>
      </c>
    </row>
    <row r="68" spans="1:8" x14ac:dyDescent="0.25">
      <c r="A68" s="25" t="s">
        <v>70</v>
      </c>
      <c r="B68" s="90">
        <v>394</v>
      </c>
      <c r="C68" s="90">
        <v>394</v>
      </c>
      <c r="D68" s="96">
        <v>394</v>
      </c>
      <c r="E68" s="94">
        <v>394</v>
      </c>
      <c r="F68" s="94">
        <v>394</v>
      </c>
      <c r="G68" s="81">
        <f t="shared" si="14"/>
        <v>1</v>
      </c>
      <c r="H68" s="81">
        <f t="shared" si="15"/>
        <v>1</v>
      </c>
    </row>
    <row r="69" spans="1:8" x14ac:dyDescent="0.25">
      <c r="A69" s="25" t="s">
        <v>207</v>
      </c>
      <c r="B69" s="90">
        <v>465.149</v>
      </c>
      <c r="C69" s="90">
        <v>465.149</v>
      </c>
      <c r="D69" s="96">
        <v>465.149</v>
      </c>
      <c r="E69" s="94">
        <v>465.149</v>
      </c>
      <c r="F69" s="94">
        <v>465.149</v>
      </c>
      <c r="G69" s="81">
        <f>F69/D69</f>
        <v>1</v>
      </c>
      <c r="H69" s="81">
        <f>F69/E69</f>
        <v>1</v>
      </c>
    </row>
    <row r="70" spans="1:8" x14ac:dyDescent="0.25">
      <c r="A70" s="25" t="s">
        <v>211</v>
      </c>
      <c r="B70" s="90">
        <v>600</v>
      </c>
      <c r="C70" s="90">
        <v>600</v>
      </c>
      <c r="D70" s="96">
        <v>600</v>
      </c>
      <c r="E70" s="94">
        <v>600</v>
      </c>
      <c r="F70" s="94">
        <v>600</v>
      </c>
      <c r="G70" s="81">
        <f t="shared" ref="G70:G81" si="16">F70/D70</f>
        <v>1</v>
      </c>
      <c r="H70" s="81">
        <f t="shared" ref="H70:H81" si="17">F70/E70</f>
        <v>1</v>
      </c>
    </row>
    <row r="71" spans="1:8" x14ac:dyDescent="0.25">
      <c r="A71" s="25" t="s">
        <v>71</v>
      </c>
      <c r="B71" s="90">
        <v>345</v>
      </c>
      <c r="C71" s="90">
        <v>345</v>
      </c>
      <c r="D71" s="96">
        <v>345</v>
      </c>
      <c r="E71" s="94">
        <v>345</v>
      </c>
      <c r="F71" s="94">
        <v>345</v>
      </c>
      <c r="G71" s="81">
        <f t="shared" si="16"/>
        <v>1</v>
      </c>
      <c r="H71" s="81">
        <f t="shared" si="17"/>
        <v>1</v>
      </c>
    </row>
    <row r="72" spans="1:8" x14ac:dyDescent="0.25">
      <c r="A72" s="32" t="s">
        <v>72</v>
      </c>
      <c r="B72" s="23">
        <f>СУБСИДИЯ!B72+ДОТАЦИЯ!B22+СУБВЕНЦИЯ!B22+'ИНЫЕ МБТ'!B23</f>
        <v>943746.39999999991</v>
      </c>
      <c r="C72" s="23">
        <f>СУБСИДИЯ!C72+ДОТАЦИЯ!C22+СУБВЕНЦИЯ!C22+'ИНЫЕ МБТ'!C23</f>
        <v>943746.39999999991</v>
      </c>
      <c r="D72" s="22">
        <f>СУБСИДИЯ!D72+ДОТАЦИЯ!D22+СУБВЕНЦИЯ!D22+'ИНЫЕ МБТ'!D23</f>
        <v>943746.39999999991</v>
      </c>
      <c r="E72" s="95">
        <f>СУБСИДИЯ!E72+ДОТАЦИЯ!E22+СУБВЕНЦИЯ!E22+'ИНЫЕ МБТ'!E23</f>
        <v>228712.90000000002</v>
      </c>
      <c r="F72" s="95">
        <f>СУБСИДИЯ!F72+ДОТАЦИЯ!F22+СУБВЕНЦИЯ!F22+'ИНЫЕ МБТ'!F23</f>
        <v>228158.10000000003</v>
      </c>
      <c r="G72" s="82">
        <f t="shared" si="16"/>
        <v>0.24175784935444528</v>
      </c>
      <c r="H72" s="82">
        <f t="shared" si="17"/>
        <v>0.99757425138678235</v>
      </c>
    </row>
    <row r="73" spans="1:8" x14ac:dyDescent="0.25">
      <c r="A73" s="25" t="s">
        <v>73</v>
      </c>
      <c r="B73" s="30">
        <f>СУБСИДИЯ!B73+ДОТАЦИЯ!B23+СУБВЕНЦИЯ!B23+'ИНЫЕ МБТ'!B24</f>
        <v>941946.39999999991</v>
      </c>
      <c r="C73" s="30">
        <f>СУБСИДИЯ!C73+ДОТАЦИЯ!C23+СУБВЕНЦИЯ!C23+'ИНЫЕ МБТ'!C24</f>
        <v>941946.39999999991</v>
      </c>
      <c r="D73" s="29">
        <f>СУБСИДИЯ!D73+ДОТАЦИЯ!D23+СУБВЕНЦИЯ!D23+'ИНЫЕ МБТ'!D24</f>
        <v>941946.39999999991</v>
      </c>
      <c r="E73" s="93">
        <f>СУБСИДИЯ!E73+ДОТАЦИЯ!E23+СУБВЕНЦИЯ!E23+'ИНЫЕ МБТ'!E24</f>
        <v>226912.90000000002</v>
      </c>
      <c r="F73" s="93">
        <f>СУБСИДИЯ!F73+ДОТАЦИЯ!F23+СУБВЕНЦИЯ!F23+'ИНЫЕ МБТ'!F24</f>
        <v>226358.10000000003</v>
      </c>
      <c r="G73" s="81">
        <f t="shared" si="16"/>
        <v>0.24030889655717147</v>
      </c>
      <c r="H73" s="81">
        <f t="shared" si="17"/>
        <v>0.99755500899243721</v>
      </c>
    </row>
    <row r="74" spans="1:8" x14ac:dyDescent="0.25">
      <c r="A74" s="25" t="s">
        <v>153</v>
      </c>
      <c r="B74" s="90">
        <v>600</v>
      </c>
      <c r="C74" s="90">
        <v>600</v>
      </c>
      <c r="D74" s="96">
        <v>600</v>
      </c>
      <c r="E74" s="94">
        <v>600</v>
      </c>
      <c r="F74" s="94">
        <v>600</v>
      </c>
      <c r="G74" s="81">
        <f t="shared" si="16"/>
        <v>1</v>
      </c>
      <c r="H74" s="81">
        <f t="shared" si="17"/>
        <v>1</v>
      </c>
    </row>
    <row r="75" spans="1:8" x14ac:dyDescent="0.25">
      <c r="A75" s="25" t="s">
        <v>74</v>
      </c>
      <c r="B75" s="90">
        <v>600</v>
      </c>
      <c r="C75" s="90">
        <v>600</v>
      </c>
      <c r="D75" s="96">
        <v>600</v>
      </c>
      <c r="E75" s="94">
        <v>600</v>
      </c>
      <c r="F75" s="94">
        <v>600</v>
      </c>
      <c r="G75" s="81">
        <f t="shared" si="16"/>
        <v>1</v>
      </c>
      <c r="H75" s="81">
        <f t="shared" si="17"/>
        <v>1</v>
      </c>
    </row>
    <row r="76" spans="1:8" x14ac:dyDescent="0.25">
      <c r="A76" s="25" t="s">
        <v>212</v>
      </c>
      <c r="B76" s="90">
        <v>600</v>
      </c>
      <c r="C76" s="90">
        <v>600</v>
      </c>
      <c r="D76" s="96">
        <v>600</v>
      </c>
      <c r="E76" s="94">
        <v>600</v>
      </c>
      <c r="F76" s="94">
        <v>600</v>
      </c>
      <c r="G76" s="81">
        <f t="shared" si="16"/>
        <v>1</v>
      </c>
      <c r="H76" s="81">
        <f t="shared" si="17"/>
        <v>1</v>
      </c>
    </row>
    <row r="77" spans="1:8" x14ac:dyDescent="0.25">
      <c r="A77" s="32" t="s">
        <v>75</v>
      </c>
      <c r="B77" s="23">
        <f>СУБСИДИЯ!B77+ДОТАЦИЯ!B24+СУБВЕНЦИЯ!B24+'ИНЫЕ МБТ'!B25</f>
        <v>1272742.1000000001</v>
      </c>
      <c r="C77" s="23">
        <f>СУБСИДИЯ!C77+ДОТАЦИЯ!C24+СУБВЕНЦИЯ!C24+'ИНЫЕ МБТ'!C25</f>
        <v>1272742.1000000001</v>
      </c>
      <c r="D77" s="22">
        <f>СУБСИДИЯ!D77+ДОТАЦИЯ!D24+СУБВЕНЦИЯ!D24+'ИНЫЕ МБТ'!D25</f>
        <v>1272742.1000000001</v>
      </c>
      <c r="E77" s="95">
        <f>СУБСИДИЯ!E77+ДОТАЦИЯ!E24+СУБВЕНЦИЯ!E24+'ИНЫЕ МБТ'!E25</f>
        <v>317297.40000000002</v>
      </c>
      <c r="F77" s="95">
        <f>СУБСИДИЯ!F77+ДОТАЦИЯ!F24+СУБВЕНЦИЯ!F24+'ИНЫЕ МБТ'!F25</f>
        <v>307989.90000000002</v>
      </c>
      <c r="G77" s="82">
        <f t="shared" si="16"/>
        <v>0.24198924511100875</v>
      </c>
      <c r="H77" s="82">
        <f t="shared" si="17"/>
        <v>0.970666321249402</v>
      </c>
    </row>
    <row r="78" spans="1:8" x14ac:dyDescent="0.25">
      <c r="A78" s="25" t="s">
        <v>76</v>
      </c>
      <c r="B78" s="30">
        <f>СУБСИДИЯ!B78+ДОТАЦИЯ!B25+СУБВЕНЦИЯ!B25+'ИНЫЕ МБТ'!B26</f>
        <v>1269662.96</v>
      </c>
      <c r="C78" s="30">
        <f>СУБСИДИЯ!C78+ДОТАЦИЯ!C25+СУБВЕНЦИЯ!C25+'ИНЫЕ МБТ'!C26</f>
        <v>1269662.96</v>
      </c>
      <c r="D78" s="29">
        <f>СУБСИДИЯ!D78+ДОТАЦИЯ!D25+СУБВЕНЦИЯ!D25+'ИНЫЕ МБТ'!D26</f>
        <v>1269662.96</v>
      </c>
      <c r="E78" s="93">
        <f>СУБСИДИЯ!E78+ДОТАЦИЯ!E25+СУБВЕНЦИЯ!E25+'ИНЫЕ МБТ'!E26</f>
        <v>314218.26</v>
      </c>
      <c r="F78" s="93">
        <f>СУБСИДИЯ!F78+ДОТАЦИЯ!F25+СУБВЕНЦИЯ!F25+'ИНЫЕ МБТ'!F26</f>
        <v>304910.76</v>
      </c>
      <c r="G78" s="81">
        <f t="shared" si="16"/>
        <v>0.24015094525558187</v>
      </c>
      <c r="H78" s="81">
        <f t="shared" si="17"/>
        <v>0.97037886977033094</v>
      </c>
    </row>
    <row r="79" spans="1:8" x14ac:dyDescent="0.25">
      <c r="A79" s="25" t="s">
        <v>77</v>
      </c>
      <c r="B79" s="90">
        <v>469.14</v>
      </c>
      <c r="C79" s="90">
        <v>469.14</v>
      </c>
      <c r="D79" s="96">
        <v>469.14</v>
      </c>
      <c r="E79" s="94">
        <v>469.14</v>
      </c>
      <c r="F79" s="94">
        <v>469.14</v>
      </c>
      <c r="G79" s="81">
        <f t="shared" si="16"/>
        <v>1</v>
      </c>
      <c r="H79" s="81">
        <f t="shared" si="17"/>
        <v>1</v>
      </c>
    </row>
    <row r="80" spans="1:8" x14ac:dyDescent="0.25">
      <c r="A80" s="25" t="s">
        <v>78</v>
      </c>
      <c r="B80" s="90">
        <v>307.7</v>
      </c>
      <c r="C80" s="90">
        <v>307.7</v>
      </c>
      <c r="D80" s="96">
        <v>307.7</v>
      </c>
      <c r="E80" s="94">
        <v>307.7</v>
      </c>
      <c r="F80" s="94">
        <v>307.7</v>
      </c>
      <c r="G80" s="81">
        <f t="shared" si="16"/>
        <v>1</v>
      </c>
      <c r="H80" s="81">
        <f t="shared" si="17"/>
        <v>1</v>
      </c>
    </row>
    <row r="81" spans="1:8" x14ac:dyDescent="0.25">
      <c r="A81" s="25" t="s">
        <v>79</v>
      </c>
      <c r="B81" s="90">
        <v>600</v>
      </c>
      <c r="C81" s="90">
        <v>600</v>
      </c>
      <c r="D81" s="96">
        <v>600</v>
      </c>
      <c r="E81" s="94">
        <v>600</v>
      </c>
      <c r="F81" s="94">
        <v>600</v>
      </c>
      <c r="G81" s="81">
        <f t="shared" si="16"/>
        <v>1</v>
      </c>
      <c r="H81" s="81">
        <f t="shared" si="17"/>
        <v>1</v>
      </c>
    </row>
    <row r="82" spans="1:8" x14ac:dyDescent="0.25">
      <c r="A82" s="25" t="s">
        <v>80</v>
      </c>
      <c r="B82" s="90">
        <v>600</v>
      </c>
      <c r="C82" s="90">
        <v>600</v>
      </c>
      <c r="D82" s="96">
        <v>600</v>
      </c>
      <c r="E82" s="94">
        <v>600</v>
      </c>
      <c r="F82" s="94">
        <v>600</v>
      </c>
      <c r="G82" s="81">
        <f>F82/D82</f>
        <v>1</v>
      </c>
      <c r="H82" s="81">
        <f>F82/E82</f>
        <v>1</v>
      </c>
    </row>
    <row r="83" spans="1:8" x14ac:dyDescent="0.25">
      <c r="A83" s="25" t="s">
        <v>81</v>
      </c>
      <c r="B83" s="90">
        <v>148.4</v>
      </c>
      <c r="C83" s="90">
        <v>148.4</v>
      </c>
      <c r="D83" s="96">
        <v>148.4</v>
      </c>
      <c r="E83" s="94">
        <v>148.4</v>
      </c>
      <c r="F83" s="94">
        <v>148.4</v>
      </c>
      <c r="G83" s="81">
        <f t="shared" ref="G83:G97" si="18">F83/D83</f>
        <v>1</v>
      </c>
      <c r="H83" s="81">
        <f t="shared" ref="H83:H97" si="19">F83/E83</f>
        <v>1</v>
      </c>
    </row>
    <row r="84" spans="1:8" x14ac:dyDescent="0.25">
      <c r="A84" s="25" t="s">
        <v>213</v>
      </c>
      <c r="B84" s="90">
        <v>500</v>
      </c>
      <c r="C84" s="90">
        <v>500</v>
      </c>
      <c r="D84" s="96">
        <v>500</v>
      </c>
      <c r="E84" s="94">
        <v>500</v>
      </c>
      <c r="F84" s="94">
        <v>500</v>
      </c>
      <c r="G84" s="81">
        <f t="shared" si="18"/>
        <v>1</v>
      </c>
      <c r="H84" s="81">
        <f t="shared" si="19"/>
        <v>1</v>
      </c>
    </row>
    <row r="85" spans="1:8" x14ac:dyDescent="0.25">
      <c r="A85" s="25" t="s">
        <v>82</v>
      </c>
      <c r="B85" s="90">
        <v>453.9</v>
      </c>
      <c r="C85" s="90">
        <v>453.9</v>
      </c>
      <c r="D85" s="96">
        <v>453.9</v>
      </c>
      <c r="E85" s="94">
        <v>453.9</v>
      </c>
      <c r="F85" s="94">
        <v>453.9</v>
      </c>
      <c r="G85" s="81">
        <f t="shared" si="18"/>
        <v>1</v>
      </c>
      <c r="H85" s="81">
        <f t="shared" si="19"/>
        <v>1</v>
      </c>
    </row>
    <row r="86" spans="1:8" x14ac:dyDescent="0.25">
      <c r="A86" s="32" t="s">
        <v>83</v>
      </c>
      <c r="B86" s="23">
        <f>СУБСИДИЯ!B86+ДОТАЦИЯ!B26+СУБВЕНЦИЯ!B26+'ИНЫЕ МБТ'!B27</f>
        <v>644334.30000000005</v>
      </c>
      <c r="C86" s="23">
        <f>СУБСИДИЯ!C86+ДОТАЦИЯ!C26+СУБВЕНЦИЯ!C26+'ИНЫЕ МБТ'!C27</f>
        <v>644334.30000000005</v>
      </c>
      <c r="D86" s="22">
        <f>СУБСИДИЯ!D86+ДОТАЦИЯ!D26+СУБВЕНЦИЯ!D26+'ИНЫЕ МБТ'!D27</f>
        <v>644334.30000000005</v>
      </c>
      <c r="E86" s="95">
        <f>СУБСИДИЯ!E86+ДОТАЦИЯ!E26+СУБВЕНЦИЯ!E26+'ИНЫЕ МБТ'!E27</f>
        <v>152017</v>
      </c>
      <c r="F86" s="95">
        <f>СУБСИДИЯ!F86+ДОТАЦИЯ!F26+СУБВЕНЦИЯ!F26+'ИНЫЕ МБТ'!F27</f>
        <v>151288.20000000001</v>
      </c>
      <c r="G86" s="82">
        <f t="shared" si="18"/>
        <v>0.23479768188656105</v>
      </c>
      <c r="H86" s="82">
        <f t="shared" si="19"/>
        <v>0.99520579935138842</v>
      </c>
    </row>
    <row r="87" spans="1:8" x14ac:dyDescent="0.25">
      <c r="A87" s="25" t="s">
        <v>84</v>
      </c>
      <c r="B87" s="30">
        <f>СУБСИДИЯ!B87+ДОТАЦИЯ!B27+СУБВЕНЦИЯ!B27+'ИНЫЕ МБТ'!B28</f>
        <v>642467.6</v>
      </c>
      <c r="C87" s="30">
        <f>СУБСИДИЯ!C87+ДОТАЦИЯ!C27+СУБВЕНЦИЯ!C27+'ИНЫЕ МБТ'!C28</f>
        <v>642467.6</v>
      </c>
      <c r="D87" s="29">
        <f>СУБСИДИЯ!D87+ДОТАЦИЯ!D27+СУБВЕНЦИЯ!D27+'ИНЫЕ МБТ'!D28</f>
        <v>642467.6</v>
      </c>
      <c r="E87" s="93">
        <f>СУБСИДИЯ!E87+ДОТАЦИЯ!E27+СУБВЕНЦИЯ!E27+'ИНЫЕ МБТ'!E28</f>
        <v>150172.70000000001</v>
      </c>
      <c r="F87" s="93">
        <f>СУБСИДИЯ!F87+ДОТАЦИЯ!F27+СУБВЕНЦИЯ!F27+'ИНЫЕ МБТ'!F28</f>
        <v>149443.9</v>
      </c>
      <c r="G87" s="81">
        <f t="shared" si="18"/>
        <v>0.23260923974998896</v>
      </c>
      <c r="H87" s="81">
        <f t="shared" si="19"/>
        <v>0.99514692084513356</v>
      </c>
    </row>
    <row r="88" spans="1:8" x14ac:dyDescent="0.25">
      <c r="A88" s="25" t="s">
        <v>239</v>
      </c>
      <c r="B88" s="90">
        <v>1</v>
      </c>
      <c r="C88" s="90">
        <v>1</v>
      </c>
      <c r="D88" s="96">
        <v>1</v>
      </c>
      <c r="E88" s="93">
        <v>0</v>
      </c>
      <c r="F88" s="93">
        <v>0</v>
      </c>
      <c r="G88" s="88" t="s">
        <v>203</v>
      </c>
      <c r="H88" s="88" t="s">
        <v>203</v>
      </c>
    </row>
    <row r="89" spans="1:8" x14ac:dyDescent="0.25">
      <c r="A89" s="25" t="s">
        <v>85</v>
      </c>
      <c r="B89" s="90">
        <v>16</v>
      </c>
      <c r="C89" s="90">
        <v>16</v>
      </c>
      <c r="D89" s="96">
        <v>16</v>
      </c>
      <c r="E89" s="93">
        <v>0</v>
      </c>
      <c r="F89" s="93">
        <v>0</v>
      </c>
      <c r="G89" s="88" t="s">
        <v>203</v>
      </c>
      <c r="H89" s="88" t="s">
        <v>203</v>
      </c>
    </row>
    <row r="90" spans="1:8" x14ac:dyDescent="0.25">
      <c r="A90" s="25" t="s">
        <v>214</v>
      </c>
      <c r="B90" s="90">
        <f>594+1.2</f>
        <v>595.20000000000005</v>
      </c>
      <c r="C90" s="90">
        <f t="shared" ref="C90:D90" si="20">594+1.2</f>
        <v>595.20000000000005</v>
      </c>
      <c r="D90" s="96">
        <f t="shared" si="20"/>
        <v>595.20000000000005</v>
      </c>
      <c r="E90" s="94">
        <v>594</v>
      </c>
      <c r="F90" s="94">
        <v>594</v>
      </c>
      <c r="G90" s="81">
        <f t="shared" si="18"/>
        <v>0.99798387096774188</v>
      </c>
      <c r="H90" s="81">
        <f t="shared" si="19"/>
        <v>1</v>
      </c>
    </row>
    <row r="91" spans="1:8" x14ac:dyDescent="0.25">
      <c r="A91" s="25" t="s">
        <v>215</v>
      </c>
      <c r="B91" s="90">
        <v>593.6</v>
      </c>
      <c r="C91" s="90">
        <v>593.6</v>
      </c>
      <c r="D91" s="96">
        <v>593.6</v>
      </c>
      <c r="E91" s="94">
        <v>593.6</v>
      </c>
      <c r="F91" s="94">
        <v>593.6</v>
      </c>
      <c r="G91" s="81">
        <f t="shared" si="18"/>
        <v>1</v>
      </c>
      <c r="H91" s="81">
        <f t="shared" si="19"/>
        <v>1</v>
      </c>
    </row>
    <row r="92" spans="1:8" x14ac:dyDescent="0.25">
      <c r="A92" s="25" t="s">
        <v>86</v>
      </c>
      <c r="B92" s="90">
        <v>260.7</v>
      </c>
      <c r="C92" s="90">
        <v>260.7</v>
      </c>
      <c r="D92" s="96">
        <v>260.7</v>
      </c>
      <c r="E92" s="94">
        <v>260.7</v>
      </c>
      <c r="F92" s="94">
        <v>260.7</v>
      </c>
      <c r="G92" s="81">
        <f t="shared" si="18"/>
        <v>1</v>
      </c>
      <c r="H92" s="81">
        <f t="shared" si="19"/>
        <v>1</v>
      </c>
    </row>
    <row r="93" spans="1:8" x14ac:dyDescent="0.25">
      <c r="A93" s="25" t="s">
        <v>87</v>
      </c>
      <c r="B93" s="90">
        <v>3.3</v>
      </c>
      <c r="C93" s="90">
        <v>3.3</v>
      </c>
      <c r="D93" s="96">
        <v>3.3</v>
      </c>
      <c r="E93" s="92">
        <v>0</v>
      </c>
      <c r="F93" s="92">
        <v>0</v>
      </c>
      <c r="G93" s="88" t="s">
        <v>203</v>
      </c>
      <c r="H93" s="88" t="s">
        <v>203</v>
      </c>
    </row>
    <row r="94" spans="1:8" x14ac:dyDescent="0.25">
      <c r="A94" s="25" t="s">
        <v>65</v>
      </c>
      <c r="B94" s="90">
        <f>396+0.9</f>
        <v>396.9</v>
      </c>
      <c r="C94" s="90">
        <f t="shared" ref="C94:D94" si="21">396+0.9</f>
        <v>396.9</v>
      </c>
      <c r="D94" s="96">
        <f t="shared" si="21"/>
        <v>396.9</v>
      </c>
      <c r="E94" s="94">
        <v>396</v>
      </c>
      <c r="F94" s="94">
        <v>396</v>
      </c>
      <c r="G94" s="81">
        <f t="shared" si="18"/>
        <v>0.99773242630385495</v>
      </c>
      <c r="H94" s="81">
        <f t="shared" si="19"/>
        <v>1</v>
      </c>
    </row>
    <row r="95" spans="1:8" x14ac:dyDescent="0.25">
      <c r="A95" s="32" t="s">
        <v>88</v>
      </c>
      <c r="B95" s="23">
        <f>СУБСИДИЯ!B95+ДОТАЦИЯ!B28+СУБВЕНЦИЯ!B28+'ИНЫЕ МБТ'!B29</f>
        <v>1380486.1</v>
      </c>
      <c r="C95" s="23">
        <f>СУБСИДИЯ!C95+ДОТАЦИЯ!C28+СУБВЕНЦИЯ!C28+'ИНЫЕ МБТ'!C29</f>
        <v>1380486.1</v>
      </c>
      <c r="D95" s="22">
        <f>СУБСИДИЯ!D95+ДОТАЦИЯ!D28+СУБВЕНЦИЯ!D28+'ИНЫЕ МБТ'!D29</f>
        <v>1380486.1</v>
      </c>
      <c r="E95" s="95">
        <f>СУБСИДИЯ!E95+ДОТАЦИЯ!E28+СУБВЕНЦИЯ!E28+'ИНЫЕ МБТ'!E29</f>
        <v>311963</v>
      </c>
      <c r="F95" s="95">
        <f>СУБСИДИЯ!F95+ДОТАЦИЯ!F28+СУБВЕНЦИЯ!F28+'ИНЫЕ МБТ'!F29</f>
        <v>309718.7</v>
      </c>
      <c r="G95" s="82">
        <f t="shared" si="18"/>
        <v>0.2243548124099185</v>
      </c>
      <c r="H95" s="82">
        <f t="shared" si="19"/>
        <v>0.99280587762010242</v>
      </c>
    </row>
    <row r="96" spans="1:8" x14ac:dyDescent="0.25">
      <c r="A96" s="25" t="s">
        <v>89</v>
      </c>
      <c r="B96" s="30">
        <f>СУБСИДИЯ!B96+ДОТАЦИЯ!B29+СУБВЕНЦИЯ!B29+'ИНЫЕ МБТ'!B30</f>
        <v>1353187.4000000001</v>
      </c>
      <c r="C96" s="30">
        <f>СУБСИДИЯ!C96+ДОТАЦИЯ!C29+СУБВЕНЦИЯ!C29+'ИНЫЕ МБТ'!C30</f>
        <v>1353187.4000000001</v>
      </c>
      <c r="D96" s="29">
        <f>СУБСИДИЯ!D96+ДОТАЦИЯ!D29+СУБВЕНЦИЯ!D29+'ИНЫЕ МБТ'!D30</f>
        <v>1353187.4000000001</v>
      </c>
      <c r="E96" s="93">
        <f>СУБСИДИЯ!E96+ДОТАЦИЯ!E29+СУБВЕНЦИЯ!E29+'ИНЫЕ МБТ'!E30</f>
        <v>310263</v>
      </c>
      <c r="F96" s="93">
        <f>СУБСИДИЯ!F96+ДОТАЦИЯ!F29+СУБВЕНЦИЯ!F29+'ИНЫЕ МБТ'!F30</f>
        <v>308018.7</v>
      </c>
      <c r="G96" s="81">
        <f t="shared" si="18"/>
        <v>0.22762456995978531</v>
      </c>
      <c r="H96" s="81">
        <f t="shared" si="19"/>
        <v>0.99276645942313457</v>
      </c>
    </row>
    <row r="97" spans="1:8" x14ac:dyDescent="0.25">
      <c r="A97" s="25" t="s">
        <v>90</v>
      </c>
      <c r="B97" s="90">
        <f>300+25598.7</f>
        <v>25898.7</v>
      </c>
      <c r="C97" s="90">
        <f>300+25598.7</f>
        <v>25898.7</v>
      </c>
      <c r="D97" s="96">
        <f>300+25598.7</f>
        <v>25898.7</v>
      </c>
      <c r="E97" s="94">
        <v>300</v>
      </c>
      <c r="F97" s="94">
        <v>300</v>
      </c>
      <c r="G97" s="81">
        <f t="shared" si="18"/>
        <v>1.1583592998876392E-2</v>
      </c>
      <c r="H97" s="81">
        <f t="shared" si="19"/>
        <v>1</v>
      </c>
    </row>
    <row r="98" spans="1:8" x14ac:dyDescent="0.25">
      <c r="A98" s="25" t="s">
        <v>91</v>
      </c>
      <c r="B98" s="90">
        <v>300</v>
      </c>
      <c r="C98" s="90">
        <v>300</v>
      </c>
      <c r="D98" s="96">
        <v>300</v>
      </c>
      <c r="E98" s="94">
        <v>300</v>
      </c>
      <c r="F98" s="94">
        <v>300</v>
      </c>
      <c r="G98" s="81">
        <f>F98/D98</f>
        <v>1</v>
      </c>
      <c r="H98" s="81">
        <f>F98/E98</f>
        <v>1</v>
      </c>
    </row>
    <row r="99" spans="1:8" x14ac:dyDescent="0.25">
      <c r="A99" s="25" t="s">
        <v>92</v>
      </c>
      <c r="B99" s="90">
        <v>300</v>
      </c>
      <c r="C99" s="90">
        <v>300</v>
      </c>
      <c r="D99" s="96">
        <v>300</v>
      </c>
      <c r="E99" s="94">
        <v>300</v>
      </c>
      <c r="F99" s="94">
        <v>300</v>
      </c>
      <c r="G99" s="81">
        <f>F99/D99</f>
        <v>1</v>
      </c>
      <c r="H99" s="81">
        <f>F99/E99</f>
        <v>1</v>
      </c>
    </row>
    <row r="100" spans="1:8" x14ac:dyDescent="0.25">
      <c r="A100" s="25" t="s">
        <v>94</v>
      </c>
      <c r="B100" s="90">
        <v>250</v>
      </c>
      <c r="C100" s="90">
        <v>250</v>
      </c>
      <c r="D100" s="96">
        <v>250</v>
      </c>
      <c r="E100" s="94">
        <v>250</v>
      </c>
      <c r="F100" s="94">
        <v>250</v>
      </c>
      <c r="G100" s="81">
        <f>F100/D100</f>
        <v>1</v>
      </c>
      <c r="H100" s="81">
        <f>F100/E100</f>
        <v>1</v>
      </c>
    </row>
    <row r="101" spans="1:8" x14ac:dyDescent="0.25">
      <c r="A101" s="25" t="s">
        <v>95</v>
      </c>
      <c r="B101" s="90">
        <v>250</v>
      </c>
      <c r="C101" s="90">
        <v>250</v>
      </c>
      <c r="D101" s="96">
        <v>250</v>
      </c>
      <c r="E101" s="94">
        <v>250</v>
      </c>
      <c r="F101" s="94">
        <v>250</v>
      </c>
      <c r="G101" s="81">
        <f t="shared" ref="G101:G105" si="22">F101/D101</f>
        <v>1</v>
      </c>
      <c r="H101" s="81">
        <f t="shared" ref="H101:H105" si="23">F101/E101</f>
        <v>1</v>
      </c>
    </row>
    <row r="102" spans="1:8" x14ac:dyDescent="0.25">
      <c r="A102" s="25" t="s">
        <v>96</v>
      </c>
      <c r="B102" s="90">
        <v>300</v>
      </c>
      <c r="C102" s="90">
        <v>300</v>
      </c>
      <c r="D102" s="96">
        <v>300</v>
      </c>
      <c r="E102" s="94">
        <v>300</v>
      </c>
      <c r="F102" s="94">
        <v>300</v>
      </c>
      <c r="G102" s="81">
        <f t="shared" si="22"/>
        <v>1</v>
      </c>
      <c r="H102" s="81">
        <f t="shared" si="23"/>
        <v>1</v>
      </c>
    </row>
    <row r="103" spans="1:8" x14ac:dyDescent="0.25">
      <c r="A103" s="32" t="s">
        <v>97</v>
      </c>
      <c r="B103" s="23">
        <f>СУБСИДИЯ!B103+ДОТАЦИЯ!B30+СУБВЕНЦИЯ!B30+'ИНЫЕ МБТ'!B31</f>
        <v>1848051.0999999999</v>
      </c>
      <c r="C103" s="23">
        <f>СУБСИДИЯ!C103+ДОТАЦИЯ!C30+СУБВЕНЦИЯ!C30+'ИНЫЕ МБТ'!C31</f>
        <v>1848051.0999999999</v>
      </c>
      <c r="D103" s="22">
        <f>СУБСИДИЯ!D103+ДОТАЦИЯ!D30+СУБВЕНЦИЯ!D30+'ИНЫЕ МБТ'!D31</f>
        <v>1848051.0999999999</v>
      </c>
      <c r="E103" s="95">
        <f>СУБСИДИЯ!E103+ДОТАЦИЯ!E30+СУБВЕНЦИЯ!E30+'ИНЫЕ МБТ'!E31</f>
        <v>425443.5</v>
      </c>
      <c r="F103" s="95">
        <f>СУБСИДИЯ!F103+ДОТАЦИЯ!F30+СУБВЕНЦИЯ!F30+'ИНЫЕ МБТ'!F31</f>
        <v>421962.50000000006</v>
      </c>
      <c r="G103" s="82">
        <f t="shared" si="22"/>
        <v>0.22832837252173388</v>
      </c>
      <c r="H103" s="82">
        <f t="shared" si="23"/>
        <v>0.99181794997455608</v>
      </c>
    </row>
    <row r="104" spans="1:8" x14ac:dyDescent="0.25">
      <c r="A104" s="25" t="s">
        <v>98</v>
      </c>
      <c r="B104" s="30">
        <f>СУБСИДИЯ!B104+ДОТАЦИЯ!B31+СУБВЕНЦИЯ!B31+'ИНЫЕ МБТ'!B32</f>
        <v>1765826.7</v>
      </c>
      <c r="C104" s="30">
        <f>СУБСИДИЯ!C104+ДОТАЦИЯ!C31+СУБВЕНЦИЯ!C31+'ИНЫЕ МБТ'!C32</f>
        <v>1765826.7</v>
      </c>
      <c r="D104" s="29">
        <f>СУБСИДИЯ!D104+ДОТАЦИЯ!D31+СУБВЕНЦИЯ!D31+'ИНЫЕ МБТ'!D32</f>
        <v>1765826.7</v>
      </c>
      <c r="E104" s="93">
        <f>СУБСИДИЯ!E104+ДОТАЦИЯ!E31+СУБВЕНЦИЯ!E31+'ИНЫЕ МБТ'!E32</f>
        <v>418255.8</v>
      </c>
      <c r="F104" s="93">
        <f>СУБСИДИЯ!F104+ДОТАЦИЯ!F31+СУБВЕНЦИЯ!F31+'ИНЫЕ МБТ'!F32</f>
        <v>414932.60000000003</v>
      </c>
      <c r="G104" s="81">
        <f t="shared" si="22"/>
        <v>0.2349792309743646</v>
      </c>
      <c r="H104" s="81">
        <f t="shared" si="23"/>
        <v>0.99205462303212544</v>
      </c>
    </row>
    <row r="105" spans="1:8" x14ac:dyDescent="0.25">
      <c r="A105" s="25" t="s">
        <v>99</v>
      </c>
      <c r="B105" s="90">
        <f>600+4564.4+5000+200+'ИНЫЕ МБТ'!B33</f>
        <v>80364.399999999994</v>
      </c>
      <c r="C105" s="90">
        <f>600+4564.4+5000+200+'ИНЫЕ МБТ'!C33</f>
        <v>80364.399999999994</v>
      </c>
      <c r="D105" s="96">
        <f>600+4564.4+5000+200+'ИНЫЕ МБТ'!D33</f>
        <v>80364.399999999994</v>
      </c>
      <c r="E105" s="94">
        <f>600+'ИНЫЕ МБТ'!E33</f>
        <v>5327.7</v>
      </c>
      <c r="F105" s="94">
        <f>600+'ИНЫЕ МБТ'!F33</f>
        <v>5169.8999999999996</v>
      </c>
      <c r="G105" s="81">
        <f t="shared" si="22"/>
        <v>6.4330723554210573E-2</v>
      </c>
      <c r="H105" s="81">
        <f t="shared" si="23"/>
        <v>0.97038121515851117</v>
      </c>
    </row>
    <row r="106" spans="1:8" x14ac:dyDescent="0.25">
      <c r="A106" s="25" t="s">
        <v>100</v>
      </c>
      <c r="B106" s="90">
        <v>587.90300000000002</v>
      </c>
      <c r="C106" s="90">
        <v>587.90300000000002</v>
      </c>
      <c r="D106" s="96">
        <v>587.90300000000002</v>
      </c>
      <c r="E106" s="94">
        <v>587.90300000000002</v>
      </c>
      <c r="F106" s="94">
        <v>587.90300000000002</v>
      </c>
      <c r="G106" s="81">
        <f>F106/D106</f>
        <v>1</v>
      </c>
      <c r="H106" s="81">
        <f>F106/E106</f>
        <v>1</v>
      </c>
    </row>
    <row r="107" spans="1:8" x14ac:dyDescent="0.25">
      <c r="A107" s="25" t="s">
        <v>101</v>
      </c>
      <c r="B107" s="90">
        <v>372.09699999999998</v>
      </c>
      <c r="C107" s="90">
        <v>372.09699999999998</v>
      </c>
      <c r="D107" s="96">
        <v>372.09699999999998</v>
      </c>
      <c r="E107" s="94">
        <v>372.09699999999998</v>
      </c>
      <c r="F107" s="94">
        <v>372.09699999999998</v>
      </c>
      <c r="G107" s="81">
        <f t="shared" ref="G107:G108" si="24">F107/D107</f>
        <v>1</v>
      </c>
      <c r="H107" s="81">
        <f t="shared" ref="H107:H108" si="25">F107/E107</f>
        <v>1</v>
      </c>
    </row>
    <row r="108" spans="1:8" x14ac:dyDescent="0.25">
      <c r="A108" s="25" t="s">
        <v>102</v>
      </c>
      <c r="B108" s="90">
        <v>300</v>
      </c>
      <c r="C108" s="90">
        <v>300</v>
      </c>
      <c r="D108" s="96">
        <v>300</v>
      </c>
      <c r="E108" s="94">
        <v>300</v>
      </c>
      <c r="F108" s="94">
        <v>300</v>
      </c>
      <c r="G108" s="81">
        <f t="shared" si="24"/>
        <v>1</v>
      </c>
      <c r="H108" s="81">
        <f t="shared" si="25"/>
        <v>1</v>
      </c>
    </row>
    <row r="109" spans="1:8" x14ac:dyDescent="0.25">
      <c r="A109" s="25" t="s">
        <v>103</v>
      </c>
      <c r="B109" s="90">
        <v>600</v>
      </c>
      <c r="C109" s="90">
        <v>600</v>
      </c>
      <c r="D109" s="96">
        <v>600</v>
      </c>
      <c r="E109" s="94">
        <v>600</v>
      </c>
      <c r="F109" s="94">
        <v>600</v>
      </c>
      <c r="G109" s="81">
        <f>F109/D109</f>
        <v>1</v>
      </c>
      <c r="H109" s="81">
        <f>F109/E109</f>
        <v>1</v>
      </c>
    </row>
    <row r="110" spans="1:8" x14ac:dyDescent="0.25">
      <c r="A110" s="32" t="s">
        <v>104</v>
      </c>
      <c r="B110" s="23">
        <f>СУБСИДИЯ!B110+ДОТАЦИЯ!B32+СУБВЕНЦИЯ!B32+'ИНЫЕ МБТ'!B34</f>
        <v>1385177.5</v>
      </c>
      <c r="C110" s="23">
        <f>СУБСИДИЯ!C110+ДОТАЦИЯ!C32+СУБВЕНЦИЯ!C32+'ИНЫЕ МБТ'!C34</f>
        <v>1385177.5</v>
      </c>
      <c r="D110" s="22">
        <f>СУБСИДИЯ!D110+ДОТАЦИЯ!D32+СУБВЕНЦИЯ!D32+'ИНЫЕ МБТ'!D34</f>
        <v>1385177.5</v>
      </c>
      <c r="E110" s="95">
        <f>СУБСИДИЯ!E110+ДОТАЦИЯ!E32+СУБВЕНЦИЯ!E32+'ИНЫЕ МБТ'!E34</f>
        <v>376881</v>
      </c>
      <c r="F110" s="95">
        <f>СУБСИДИЯ!F110+ДОТАЦИЯ!F32+СУБВЕНЦИЯ!F32+'ИНЫЕ МБТ'!F34</f>
        <v>372931</v>
      </c>
      <c r="G110" s="82">
        <f t="shared" ref="G110:G112" si="26">F110/D110</f>
        <v>0.26922975575332403</v>
      </c>
      <c r="H110" s="82">
        <f t="shared" ref="H110:H112" si="27">F110/E110</f>
        <v>0.9895192381680159</v>
      </c>
    </row>
    <row r="111" spans="1:8" x14ac:dyDescent="0.25">
      <c r="A111" s="25" t="s">
        <v>105</v>
      </c>
      <c r="B111" s="30">
        <f>СУБСИДИЯ!B111+ДОТАЦИЯ!B33+СУБВЕНЦИЯ!B33+'ИНЫЕ МБТ'!B35</f>
        <v>1325772.7312</v>
      </c>
      <c r="C111" s="30">
        <f>СУБСИДИЯ!C111+ДОТАЦИЯ!C33+СУБВЕНЦИЯ!C33+'ИНЫЕ МБТ'!C35</f>
        <v>1325772.7312</v>
      </c>
      <c r="D111" s="29">
        <f>СУБСИДИЯ!D111+ДОТАЦИЯ!D33+СУБВЕНЦИЯ!D33+'ИНЫЕ МБТ'!D35</f>
        <v>1325772.7312</v>
      </c>
      <c r="E111" s="93">
        <f>СУБСИДИЯ!E111+ДОТАЦИЯ!E33+СУБВЕНЦИЯ!E33+'ИНЫЕ МБТ'!E35</f>
        <v>368029.8</v>
      </c>
      <c r="F111" s="93">
        <f>СУБСИДИЯ!F111+ДОТАЦИЯ!F33+СУБВЕНЦИЯ!F33+'ИНЫЕ МБТ'!F35</f>
        <v>364079.8</v>
      </c>
      <c r="G111" s="81">
        <f t="shared" si="26"/>
        <v>0.27461705270590347</v>
      </c>
      <c r="H111" s="81">
        <f t="shared" si="27"/>
        <v>0.98926717347345239</v>
      </c>
    </row>
    <row r="112" spans="1:8" x14ac:dyDescent="0.25">
      <c r="A112" s="25" t="s">
        <v>106</v>
      </c>
      <c r="B112" s="90">
        <f>600+36600+17767.9688+2376.8+200</f>
        <v>57544.768800000005</v>
      </c>
      <c r="C112" s="90">
        <f>600+36600+17767.9688+2376.8+200</f>
        <v>57544.768800000005</v>
      </c>
      <c r="D112" s="96">
        <f>600+36600+17767.9688+2376.8+200</f>
        <v>57544.768800000005</v>
      </c>
      <c r="E112" s="94">
        <f>600+6391.2</f>
        <v>6991.2</v>
      </c>
      <c r="F112" s="94">
        <f>600+6391.2</f>
        <v>6991.2</v>
      </c>
      <c r="G112" s="81">
        <f t="shared" si="26"/>
        <v>0.12149149515741905</v>
      </c>
      <c r="H112" s="81">
        <f t="shared" si="27"/>
        <v>1</v>
      </c>
    </row>
    <row r="113" spans="1:8" x14ac:dyDescent="0.25">
      <c r="A113" s="25" t="s">
        <v>107</v>
      </c>
      <c r="B113" s="90">
        <v>293.44600000000003</v>
      </c>
      <c r="C113" s="90">
        <v>293.44600000000003</v>
      </c>
      <c r="D113" s="96">
        <v>293.44600000000003</v>
      </c>
      <c r="E113" s="94">
        <v>293.44600000000003</v>
      </c>
      <c r="F113" s="94">
        <v>293.44600000000003</v>
      </c>
      <c r="G113" s="81">
        <f>F113/D113</f>
        <v>1</v>
      </c>
      <c r="H113" s="81">
        <f>F113/E113</f>
        <v>1</v>
      </c>
    </row>
    <row r="114" spans="1:8" x14ac:dyDescent="0.25">
      <c r="A114" s="25" t="s">
        <v>108</v>
      </c>
      <c r="B114" s="90">
        <v>230</v>
      </c>
      <c r="C114" s="90">
        <v>230</v>
      </c>
      <c r="D114" s="96">
        <v>230</v>
      </c>
      <c r="E114" s="94">
        <v>230</v>
      </c>
      <c r="F114" s="94">
        <v>230</v>
      </c>
      <c r="G114" s="81">
        <f>F114/D114</f>
        <v>1</v>
      </c>
      <c r="H114" s="81">
        <f>F114/E114</f>
        <v>1</v>
      </c>
    </row>
    <row r="115" spans="1:8" x14ac:dyDescent="0.25">
      <c r="A115" s="25" t="s">
        <v>109</v>
      </c>
      <c r="B115" s="90">
        <v>572.79999999999995</v>
      </c>
      <c r="C115" s="90">
        <v>572.79999999999995</v>
      </c>
      <c r="D115" s="96">
        <v>572.79999999999995</v>
      </c>
      <c r="E115" s="94">
        <v>572.79999999999995</v>
      </c>
      <c r="F115" s="94">
        <v>572.79999999999995</v>
      </c>
      <c r="G115" s="81">
        <f t="shared" ref="G115:G121" si="28">F115/D115</f>
        <v>1</v>
      </c>
      <c r="H115" s="81">
        <f t="shared" ref="H115:H121" si="29">F115/E115</f>
        <v>1</v>
      </c>
    </row>
    <row r="116" spans="1:8" x14ac:dyDescent="0.25">
      <c r="A116" s="25" t="s">
        <v>110</v>
      </c>
      <c r="B116" s="90">
        <v>343.92</v>
      </c>
      <c r="C116" s="90">
        <v>343.92</v>
      </c>
      <c r="D116" s="96">
        <v>343.92</v>
      </c>
      <c r="E116" s="94">
        <v>343.92</v>
      </c>
      <c r="F116" s="94">
        <v>343.92</v>
      </c>
      <c r="G116" s="81">
        <f t="shared" si="28"/>
        <v>1</v>
      </c>
      <c r="H116" s="81">
        <f t="shared" si="29"/>
        <v>1</v>
      </c>
    </row>
    <row r="117" spans="1:8" x14ac:dyDescent="0.25">
      <c r="A117" s="25" t="s">
        <v>111</v>
      </c>
      <c r="B117" s="90">
        <v>419.834</v>
      </c>
      <c r="C117" s="90">
        <v>419.834</v>
      </c>
      <c r="D117" s="96">
        <v>419.834</v>
      </c>
      <c r="E117" s="94">
        <v>419.834</v>
      </c>
      <c r="F117" s="94">
        <v>419.834</v>
      </c>
      <c r="G117" s="81">
        <f t="shared" si="28"/>
        <v>1</v>
      </c>
      <c r="H117" s="81">
        <f t="shared" si="29"/>
        <v>1</v>
      </c>
    </row>
    <row r="118" spans="1:8" x14ac:dyDescent="0.25">
      <c r="A118" s="32" t="s">
        <v>112</v>
      </c>
      <c r="B118" s="23">
        <f>СУБСИДИЯ!B118+ДОТАЦИЯ!B34+СУБВЕНЦИЯ!B34+'ИНЫЕ МБТ'!B36</f>
        <v>747541</v>
      </c>
      <c r="C118" s="23">
        <f>СУБСИДИЯ!C118+ДОТАЦИЯ!C34+СУБВЕНЦИЯ!C34+'ИНЫЕ МБТ'!C36</f>
        <v>747541</v>
      </c>
      <c r="D118" s="22">
        <f>СУБСИДИЯ!D118+ДОТАЦИЯ!D34+СУБВЕНЦИЯ!D34+'ИНЫЕ МБТ'!D36</f>
        <v>747541</v>
      </c>
      <c r="E118" s="95">
        <f>СУБСИДИЯ!E118+ДОТАЦИЯ!E34+СУБВЕНЦИЯ!E34+'ИНЫЕ МБТ'!E36</f>
        <v>176154.60000000003</v>
      </c>
      <c r="F118" s="95">
        <f>СУБСИДИЯ!F118+ДОТАЦИЯ!F34+СУБВЕНЦИЯ!F34+'ИНЫЕ МБТ'!F36</f>
        <v>174727.69999999998</v>
      </c>
      <c r="G118" s="82">
        <f t="shared" si="28"/>
        <v>0.23373661110226729</v>
      </c>
      <c r="H118" s="82">
        <f t="shared" si="29"/>
        <v>0.991899728988059</v>
      </c>
    </row>
    <row r="119" spans="1:8" x14ac:dyDescent="0.25">
      <c r="A119" s="25" t="s">
        <v>113</v>
      </c>
      <c r="B119" s="30">
        <f>СУБСИДИЯ!B119+ДОТАЦИЯ!B35+СУБВЕНЦИЯ!B35+'ИНЫЕ МБТ'!B37</f>
        <v>745741</v>
      </c>
      <c r="C119" s="30">
        <f>СУБСИДИЯ!C119+ДОТАЦИЯ!C35+СУБВЕНЦИЯ!C35+'ИНЫЕ МБТ'!C37</f>
        <v>745741</v>
      </c>
      <c r="D119" s="29">
        <f>СУБСИДИЯ!D119+ДОТАЦИЯ!D35+СУБВЕНЦИЯ!D35+'ИНЫЕ МБТ'!D37</f>
        <v>745741</v>
      </c>
      <c r="E119" s="93">
        <f>СУБСИДИЯ!E119+ДОТАЦИЯ!E35+СУБВЕНЦИЯ!E35+'ИНЫЕ МБТ'!E37</f>
        <v>174354.60000000003</v>
      </c>
      <c r="F119" s="93">
        <f>СУБСИДИЯ!F119+ДОТАЦИЯ!F35+СУБВЕНЦИЯ!F35+'ИНЫЕ МБТ'!F37</f>
        <v>172927.69999999998</v>
      </c>
      <c r="G119" s="81">
        <f t="shared" si="28"/>
        <v>0.23188707607601028</v>
      </c>
      <c r="H119" s="81">
        <f t="shared" si="29"/>
        <v>0.99181610350400817</v>
      </c>
    </row>
    <row r="120" spans="1:8" x14ac:dyDescent="0.25">
      <c r="A120" s="25" t="s">
        <v>216</v>
      </c>
      <c r="B120" s="90">
        <v>300</v>
      </c>
      <c r="C120" s="90">
        <v>300</v>
      </c>
      <c r="D120" s="96">
        <v>300</v>
      </c>
      <c r="E120" s="94">
        <v>300</v>
      </c>
      <c r="F120" s="94">
        <v>300</v>
      </c>
      <c r="G120" s="81">
        <f t="shared" si="28"/>
        <v>1</v>
      </c>
      <c r="H120" s="81">
        <f t="shared" si="29"/>
        <v>1</v>
      </c>
    </row>
    <row r="121" spans="1:8" x14ac:dyDescent="0.25">
      <c r="A121" s="25" t="s">
        <v>114</v>
      </c>
      <c r="B121" s="90">
        <v>500</v>
      </c>
      <c r="C121" s="90">
        <v>500</v>
      </c>
      <c r="D121" s="96">
        <v>500</v>
      </c>
      <c r="E121" s="94">
        <v>500</v>
      </c>
      <c r="F121" s="94">
        <v>500</v>
      </c>
      <c r="G121" s="81">
        <f t="shared" si="28"/>
        <v>1</v>
      </c>
      <c r="H121" s="81">
        <f t="shared" si="29"/>
        <v>1</v>
      </c>
    </row>
    <row r="122" spans="1:8" x14ac:dyDescent="0.25">
      <c r="A122" s="25" t="s">
        <v>115</v>
      </c>
      <c r="B122" s="90">
        <v>600</v>
      </c>
      <c r="C122" s="90">
        <v>600</v>
      </c>
      <c r="D122" s="96">
        <v>600</v>
      </c>
      <c r="E122" s="94">
        <v>600</v>
      </c>
      <c r="F122" s="94">
        <v>600</v>
      </c>
      <c r="G122" s="81">
        <f>F122/D122</f>
        <v>1</v>
      </c>
      <c r="H122" s="81">
        <f>F122/E122</f>
        <v>1</v>
      </c>
    </row>
    <row r="123" spans="1:8" x14ac:dyDescent="0.25">
      <c r="A123" s="25" t="s">
        <v>116</v>
      </c>
      <c r="B123" s="90">
        <v>400</v>
      </c>
      <c r="C123" s="90">
        <v>400</v>
      </c>
      <c r="D123" s="96">
        <v>400</v>
      </c>
      <c r="E123" s="94">
        <v>400</v>
      </c>
      <c r="F123" s="94">
        <v>400</v>
      </c>
      <c r="G123" s="81">
        <f>F123/D123</f>
        <v>1</v>
      </c>
      <c r="H123" s="81">
        <f>F123/E123</f>
        <v>1</v>
      </c>
    </row>
    <row r="124" spans="1:8" x14ac:dyDescent="0.25">
      <c r="A124" s="32" t="s">
        <v>117</v>
      </c>
      <c r="B124" s="23">
        <f>СУБСИДИЯ!B124+ДОТАЦИЯ!B36+СУБВЕНЦИЯ!B36+'ИНЫЕ МБТ'!B38</f>
        <v>1625602.4000000001</v>
      </c>
      <c r="C124" s="23">
        <f>СУБСИДИЯ!C124+ДОТАЦИЯ!C36+СУБВЕНЦИЯ!C36+'ИНЫЕ МБТ'!C38</f>
        <v>1625602.4000000001</v>
      </c>
      <c r="D124" s="22">
        <f>СУБСИДИЯ!D124+ДОТАЦИЯ!D36+СУБВЕНЦИЯ!D36+'ИНЫЕ МБТ'!D38</f>
        <v>1625602.4000000001</v>
      </c>
      <c r="E124" s="95">
        <f>СУБСИДИЯ!E124+ДОТАЦИЯ!E36+СУБВЕНЦИЯ!E36+'ИНЫЕ МБТ'!E38</f>
        <v>227494.19999999998</v>
      </c>
      <c r="F124" s="95">
        <f>СУБСИДИЯ!F124+ДОТАЦИЯ!F36+СУБВЕНЦИЯ!F36+'ИНЫЕ МБТ'!F38</f>
        <v>226726.1</v>
      </c>
      <c r="G124" s="82">
        <f t="shared" ref="G124:G126" si="30">F124/D124</f>
        <v>0.13947205048417743</v>
      </c>
      <c r="H124" s="82">
        <f t="shared" ref="H124:H126" si="31">F124/E124</f>
        <v>0.99662365018536747</v>
      </c>
    </row>
    <row r="125" spans="1:8" x14ac:dyDescent="0.25">
      <c r="A125" s="25" t="s">
        <v>118</v>
      </c>
      <c r="B125" s="30">
        <f>СУБСИДИЯ!B125+ДОТАЦИЯ!B37+СУБВЕНЦИЯ!B37+'ИНЫЕ МБТ'!B39</f>
        <v>1623142.4000000001</v>
      </c>
      <c r="C125" s="30">
        <f>СУБСИДИЯ!C125+ДОТАЦИЯ!C37+СУБВЕНЦИЯ!C37+'ИНЫЕ МБТ'!C39</f>
        <v>1623142.4000000001</v>
      </c>
      <c r="D125" s="29">
        <f>СУБСИДИЯ!D125+ДОТАЦИЯ!D37+СУБВЕНЦИЯ!D37+'ИНЫЕ МБТ'!D39</f>
        <v>1623142.4000000001</v>
      </c>
      <c r="E125" s="93">
        <f>СУБСИДИЯ!E125+ДОТАЦИЯ!E37+СУБВЕНЦИЯ!E37+'ИНЫЕ МБТ'!E39</f>
        <v>225034.19999999998</v>
      </c>
      <c r="F125" s="93">
        <f>СУБСИДИЯ!F125+ДОТАЦИЯ!F37+СУБВЕНЦИЯ!F37+'ИНЫЕ МБТ'!F39</f>
        <v>224266.1</v>
      </c>
      <c r="G125" s="81">
        <f t="shared" si="30"/>
        <v>0.13816785267885306</v>
      </c>
      <c r="H125" s="81">
        <f t="shared" si="31"/>
        <v>0.9965867410375846</v>
      </c>
    </row>
    <row r="126" spans="1:8" x14ac:dyDescent="0.25">
      <c r="A126" s="25" t="s">
        <v>119</v>
      </c>
      <c r="B126" s="90">
        <v>600</v>
      </c>
      <c r="C126" s="90">
        <v>600</v>
      </c>
      <c r="D126" s="96">
        <v>600</v>
      </c>
      <c r="E126" s="94">
        <v>600</v>
      </c>
      <c r="F126" s="94">
        <v>600</v>
      </c>
      <c r="G126" s="81">
        <f t="shared" si="30"/>
        <v>1</v>
      </c>
      <c r="H126" s="81">
        <f t="shared" si="31"/>
        <v>1</v>
      </c>
    </row>
    <row r="127" spans="1:8" x14ac:dyDescent="0.25">
      <c r="A127" s="25" t="s">
        <v>120</v>
      </c>
      <c r="B127" s="90">
        <v>314.36</v>
      </c>
      <c r="C127" s="90">
        <v>314.36</v>
      </c>
      <c r="D127" s="96">
        <v>314.3</v>
      </c>
      <c r="E127" s="94">
        <v>314.3</v>
      </c>
      <c r="F127" s="94">
        <v>314.3</v>
      </c>
      <c r="G127" s="81">
        <f>F127/D127</f>
        <v>1</v>
      </c>
      <c r="H127" s="81">
        <f>F127/E127</f>
        <v>1</v>
      </c>
    </row>
    <row r="128" spans="1:8" x14ac:dyDescent="0.25">
      <c r="A128" s="25" t="s">
        <v>121</v>
      </c>
      <c r="B128" s="90">
        <v>351.68</v>
      </c>
      <c r="C128" s="90">
        <v>351.68</v>
      </c>
      <c r="D128" s="96">
        <v>351.7</v>
      </c>
      <c r="E128" s="94">
        <v>351.7</v>
      </c>
      <c r="F128" s="94">
        <v>351.7</v>
      </c>
      <c r="G128" s="81">
        <f t="shared" ref="G128:G129" si="32">F128/D128</f>
        <v>1</v>
      </c>
      <c r="H128" s="81">
        <f t="shared" ref="H128:H129" si="33">F128/E128</f>
        <v>1</v>
      </c>
    </row>
    <row r="129" spans="1:8" x14ac:dyDescent="0.25">
      <c r="A129" s="25" t="s">
        <v>122</v>
      </c>
      <c r="B129" s="90">
        <v>600</v>
      </c>
      <c r="C129" s="90">
        <v>600</v>
      </c>
      <c r="D129" s="96">
        <v>600</v>
      </c>
      <c r="E129" s="94">
        <v>600</v>
      </c>
      <c r="F129" s="94">
        <v>600</v>
      </c>
      <c r="G129" s="81">
        <f t="shared" si="32"/>
        <v>1</v>
      </c>
      <c r="H129" s="81">
        <f t="shared" si="33"/>
        <v>1</v>
      </c>
    </row>
    <row r="130" spans="1:8" x14ac:dyDescent="0.25">
      <c r="A130" s="25" t="s">
        <v>123</v>
      </c>
      <c r="B130" s="90">
        <v>593.96</v>
      </c>
      <c r="C130" s="90">
        <v>593.96</v>
      </c>
      <c r="D130" s="96">
        <v>594</v>
      </c>
      <c r="E130" s="94">
        <v>594</v>
      </c>
      <c r="F130" s="94">
        <v>594</v>
      </c>
      <c r="G130" s="81">
        <f>F130/D130</f>
        <v>1</v>
      </c>
      <c r="H130" s="81">
        <f>F130/E130</f>
        <v>1</v>
      </c>
    </row>
    <row r="131" spans="1:8" x14ac:dyDescent="0.25">
      <c r="A131" s="32" t="s">
        <v>124</v>
      </c>
      <c r="B131" s="23">
        <f>СУБСИДИЯ!B131+ДОТАЦИЯ!B38+СУБВЕНЦИЯ!B38+'ИНЫЕ МБТ'!B40</f>
        <v>1506153</v>
      </c>
      <c r="C131" s="23">
        <f>СУБСИДИЯ!C131+ДОТАЦИЯ!C38+СУБВЕНЦИЯ!C38+'ИНЫЕ МБТ'!C40</f>
        <v>1506153</v>
      </c>
      <c r="D131" s="22">
        <f>СУБСИДИЯ!D131+ДОТАЦИЯ!D38+СУБВЕНЦИЯ!D38+'ИНЫЕ МБТ'!D40</f>
        <v>1506153</v>
      </c>
      <c r="E131" s="95">
        <f>СУБСИДИЯ!E131+ДОТАЦИЯ!E38+СУБВЕНЦИЯ!E38+'ИНЫЕ МБТ'!E40</f>
        <v>454605.2</v>
      </c>
      <c r="F131" s="95">
        <f>СУБСИДИЯ!F131+ДОТАЦИЯ!F38+СУБВЕНЦИЯ!F38+'ИНЫЕ МБТ'!F40</f>
        <v>448214</v>
      </c>
      <c r="G131" s="82">
        <f t="shared" ref="G131:G133" si="34">F131/D131</f>
        <v>0.2975886247944266</v>
      </c>
      <c r="H131" s="82">
        <f t="shared" ref="H131:H133" si="35">F131/E131</f>
        <v>0.98594120788763517</v>
      </c>
    </row>
    <row r="132" spans="1:8" x14ac:dyDescent="0.25">
      <c r="A132" s="25" t="s">
        <v>125</v>
      </c>
      <c r="B132" s="30">
        <f>СУБСИДИЯ!B132+ДОТАЦИЯ!B39+СУБВЕНЦИЯ!B39+'ИНЫЕ МБТ'!B41</f>
        <v>1471045.7314999998</v>
      </c>
      <c r="C132" s="30">
        <f>СУБСИДИЯ!C132+ДОТАЦИЯ!C39+СУБВЕНЦИЯ!C39+'ИНЫЕ МБТ'!C41</f>
        <v>1471045.7314999998</v>
      </c>
      <c r="D132" s="29">
        <f>СУБСИДИЯ!D132+ДОТАЦИЯ!D39+СУБВЕНЦИЯ!D39+'ИНЫЕ МБТ'!D41</f>
        <v>1471045.7314999998</v>
      </c>
      <c r="E132" s="93">
        <f>СУБСИДИЯ!E132+ДОТАЦИЯ!E39+СУБВЕНЦИЯ!E39+'ИНЫЕ МБТ'!E41</f>
        <v>453042.92699999997</v>
      </c>
      <c r="F132" s="93">
        <f>СУБСИДИЯ!F132+ДОТАЦИЯ!F39+СУБВЕНЦИЯ!F39+'ИНЫЕ МБТ'!F41</f>
        <v>446651.72700000001</v>
      </c>
      <c r="G132" s="81">
        <f t="shared" si="34"/>
        <v>0.30362871624973686</v>
      </c>
      <c r="H132" s="81">
        <f t="shared" si="35"/>
        <v>0.98589272755603585</v>
      </c>
    </row>
    <row r="133" spans="1:8" x14ac:dyDescent="0.25">
      <c r="A133" s="25" t="s">
        <v>126</v>
      </c>
      <c r="B133" s="90">
        <v>155.22800000000001</v>
      </c>
      <c r="C133" s="90">
        <v>155.22800000000001</v>
      </c>
      <c r="D133" s="96">
        <v>155.22800000000001</v>
      </c>
      <c r="E133" s="94">
        <v>155.22800000000001</v>
      </c>
      <c r="F133" s="94">
        <v>155.22800000000001</v>
      </c>
      <c r="G133" s="81">
        <f t="shared" si="34"/>
        <v>1</v>
      </c>
      <c r="H133" s="81">
        <f t="shared" si="35"/>
        <v>1</v>
      </c>
    </row>
    <row r="134" spans="1:8" x14ac:dyDescent="0.25">
      <c r="A134" s="25" t="s">
        <v>217</v>
      </c>
      <c r="B134" s="90">
        <v>523.1</v>
      </c>
      <c r="C134" s="90">
        <v>523.1</v>
      </c>
      <c r="D134" s="96">
        <v>523.1</v>
      </c>
      <c r="E134" s="94">
        <v>523.1</v>
      </c>
      <c r="F134" s="94">
        <v>523.1</v>
      </c>
      <c r="G134" s="81">
        <f>F134/D134</f>
        <v>1</v>
      </c>
      <c r="H134" s="81">
        <f>F134/E134</f>
        <v>1</v>
      </c>
    </row>
    <row r="135" spans="1:8" x14ac:dyDescent="0.25">
      <c r="A135" s="25" t="s">
        <v>127</v>
      </c>
      <c r="B135" s="90">
        <v>428.04500000000002</v>
      </c>
      <c r="C135" s="90">
        <v>428.04500000000002</v>
      </c>
      <c r="D135" s="96">
        <v>428.04500000000002</v>
      </c>
      <c r="E135" s="94">
        <v>428.04500000000002</v>
      </c>
      <c r="F135" s="94">
        <v>428.04500000000002</v>
      </c>
      <c r="G135" s="81">
        <f>F135/D135</f>
        <v>1</v>
      </c>
      <c r="H135" s="81">
        <f>F135/E135</f>
        <v>1</v>
      </c>
    </row>
    <row r="136" spans="1:8" x14ac:dyDescent="0.25">
      <c r="A136" s="25" t="s">
        <v>128</v>
      </c>
      <c r="B136" s="90">
        <f>455.872+33545.0235</f>
        <v>34000.895500000006</v>
      </c>
      <c r="C136" s="90">
        <f>455.872+33545.0235</f>
        <v>34000.895500000006</v>
      </c>
      <c r="D136" s="96">
        <f>455.872+33545.0235</f>
        <v>34000.895500000006</v>
      </c>
      <c r="E136" s="94">
        <v>455.9</v>
      </c>
      <c r="F136" s="94">
        <v>455.9</v>
      </c>
      <c r="G136" s="81">
        <f>F136/D136</f>
        <v>1.3408470373964119E-2</v>
      </c>
      <c r="H136" s="81">
        <f>F136/E136</f>
        <v>1</v>
      </c>
    </row>
    <row r="137" spans="1:8" x14ac:dyDescent="0.25">
      <c r="A137" s="32" t="s">
        <v>129</v>
      </c>
      <c r="B137" s="23">
        <f>СУБСИДИЯ!B137+ДОТАЦИЯ!B40+ДОТАЦИЯ!B40+СУБВЕНЦИЯ!B40+'ИНЫЕ МБТ'!B42</f>
        <v>2655168.6999999997</v>
      </c>
      <c r="C137" s="23">
        <f>СУБСИДИЯ!C137+ДОТАЦИЯ!C40+ДОТАЦИЯ!C40+СУБВЕНЦИЯ!C40+'ИНЫЕ МБТ'!C42</f>
        <v>2655168.6999999997</v>
      </c>
      <c r="D137" s="22">
        <f>СУБСИДИЯ!D137+ДОТАЦИЯ!D40+ДОТАЦИЯ!D40+СУБВЕНЦИЯ!D40+'ИНЫЕ МБТ'!D42</f>
        <v>2700168.6999999997</v>
      </c>
      <c r="E137" s="95">
        <f>СУБСИДИЯ!E137+ДОТАЦИЯ!E40+ДОТАЦИЯ!E40+СУБВЕНЦИЯ!E40+'ИНЫЕ МБТ'!E42</f>
        <v>744150.70000000007</v>
      </c>
      <c r="F137" s="95">
        <f>СУБСИДИЯ!F137+ДОТАЦИЯ!F40+ДОТАЦИЯ!F40+СУБВЕНЦИЯ!F40+'ИНЫЕ МБТ'!F42</f>
        <v>742371.6</v>
      </c>
      <c r="G137" s="82">
        <f t="shared" ref="G137:G138" si="36">F137/D137</f>
        <v>0.27493526608170815</v>
      </c>
      <c r="H137" s="82">
        <f t="shared" ref="H137:H138" si="37">F137/E137</f>
        <v>0.99760922082046</v>
      </c>
    </row>
    <row r="138" spans="1:8" x14ac:dyDescent="0.25">
      <c r="A138" s="25" t="s">
        <v>130</v>
      </c>
      <c r="B138" s="30">
        <f>СУБСИДИЯ!B138+ДОТАЦИЯ!B41+ДОТАЦИЯ!B41+СУБВЕНЦИЯ!B41+'ИНЫЕ МБТ'!B43</f>
        <v>2627408.5802000002</v>
      </c>
      <c r="C138" s="30">
        <f>СУБСИДИЯ!C138+ДОТАЦИЯ!C41+ДОТАЦИЯ!C41+СУБВЕНЦИЯ!C41+'ИНЫЕ МБТ'!C43</f>
        <v>2627408.5802000002</v>
      </c>
      <c r="D138" s="29">
        <f>СУБСИДИЯ!D138+ДОТАЦИЯ!D41+ДОТАЦИЯ!D41+СУБВЕНЦИЯ!D41+'ИНЫЕ МБТ'!D43</f>
        <v>2672408.5802000002</v>
      </c>
      <c r="E138" s="93">
        <f>СУБСИДИЯ!E138+ДОТАЦИЯ!E41+ДОТАЦИЯ!E41+СУБВЕНЦИЯ!E41+'ИНЫЕ МБТ'!E43</f>
        <v>741540.70000000007</v>
      </c>
      <c r="F138" s="93">
        <f>СУБСИДИЯ!F138+ДОТАЦИЯ!F41+ДОТАЦИЯ!F41+СУБВЕНЦИЯ!F41+'ИНЫЕ МБТ'!F43</f>
        <v>739761.6</v>
      </c>
      <c r="G138" s="81">
        <f t="shared" si="36"/>
        <v>0.27681455802863686</v>
      </c>
      <c r="H138" s="81">
        <f t="shared" si="37"/>
        <v>0.99760080599756684</v>
      </c>
    </row>
    <row r="139" spans="1:8" x14ac:dyDescent="0.25">
      <c r="A139" s="25" t="s">
        <v>120</v>
      </c>
      <c r="B139" s="90">
        <f>309.632+3146.0198</f>
        <v>3455.6518000000001</v>
      </c>
      <c r="C139" s="90">
        <f>309.632+3146.0198</f>
        <v>3455.6518000000001</v>
      </c>
      <c r="D139" s="96">
        <f>309.632+3146.0198</f>
        <v>3455.6518000000001</v>
      </c>
      <c r="E139" s="94">
        <v>309.63200000000001</v>
      </c>
      <c r="F139" s="94">
        <v>309.63200000000001</v>
      </c>
      <c r="G139" s="81">
        <f>F139/D139</f>
        <v>8.9601620163235196E-2</v>
      </c>
      <c r="H139" s="81">
        <f>F139/E139</f>
        <v>1</v>
      </c>
    </row>
    <row r="140" spans="1:8" x14ac:dyDescent="0.25">
      <c r="A140" s="25" t="s">
        <v>218</v>
      </c>
      <c r="B140" s="90">
        <v>326</v>
      </c>
      <c r="C140" s="90">
        <v>326</v>
      </c>
      <c r="D140" s="96">
        <v>326</v>
      </c>
      <c r="E140" s="94">
        <v>326</v>
      </c>
      <c r="F140" s="94">
        <v>326</v>
      </c>
      <c r="G140" s="81">
        <f>F140/D140</f>
        <v>1</v>
      </c>
      <c r="H140" s="81">
        <f>F140/E140</f>
        <v>1</v>
      </c>
    </row>
    <row r="141" spans="1:8" x14ac:dyDescent="0.25">
      <c r="A141" s="25" t="s">
        <v>53</v>
      </c>
      <c r="B141" s="90">
        <v>6488.2</v>
      </c>
      <c r="C141" s="90">
        <v>6488.2</v>
      </c>
      <c r="D141" s="96">
        <v>6488.2</v>
      </c>
      <c r="E141" s="92">
        <v>0</v>
      </c>
      <c r="F141" s="92">
        <v>0</v>
      </c>
      <c r="G141" s="88" t="s">
        <v>203</v>
      </c>
      <c r="H141" s="88" t="s">
        <v>203</v>
      </c>
    </row>
    <row r="142" spans="1:8" x14ac:dyDescent="0.25">
      <c r="A142" s="25" t="s">
        <v>219</v>
      </c>
      <c r="B142" s="90">
        <v>473</v>
      </c>
      <c r="C142" s="90">
        <v>473</v>
      </c>
      <c r="D142" s="96">
        <v>473</v>
      </c>
      <c r="E142" s="94">
        <v>473</v>
      </c>
      <c r="F142" s="94">
        <v>473</v>
      </c>
      <c r="G142" s="81">
        <f t="shared" ref="G142:G148" si="38">F142/D142</f>
        <v>1</v>
      </c>
      <c r="H142" s="81">
        <f t="shared" ref="H142:H148" si="39">F142/E142</f>
        <v>1</v>
      </c>
    </row>
    <row r="143" spans="1:8" x14ac:dyDescent="0.25">
      <c r="A143" s="25" t="s">
        <v>220</v>
      </c>
      <c r="B143" s="90">
        <f>500+15515.9</f>
        <v>16015.9</v>
      </c>
      <c r="C143" s="90">
        <f t="shared" ref="C143:D143" si="40">500+15515.9</f>
        <v>16015.9</v>
      </c>
      <c r="D143" s="96">
        <f t="shared" si="40"/>
        <v>16015.9</v>
      </c>
      <c r="E143" s="94">
        <v>500</v>
      </c>
      <c r="F143" s="94">
        <v>500</v>
      </c>
      <c r="G143" s="81">
        <f t="shared" si="38"/>
        <v>3.1218976142458433E-2</v>
      </c>
      <c r="H143" s="81">
        <f t="shared" si="39"/>
        <v>1</v>
      </c>
    </row>
    <row r="144" spans="1:8" x14ac:dyDescent="0.25">
      <c r="A144" s="25" t="s">
        <v>221</v>
      </c>
      <c r="B144" s="90">
        <v>600</v>
      </c>
      <c r="C144" s="90">
        <v>600</v>
      </c>
      <c r="D144" s="96">
        <v>600</v>
      </c>
      <c r="E144" s="94">
        <v>600</v>
      </c>
      <c r="F144" s="94">
        <v>600</v>
      </c>
      <c r="G144" s="81">
        <f t="shared" si="38"/>
        <v>1</v>
      </c>
      <c r="H144" s="81">
        <f t="shared" si="39"/>
        <v>1</v>
      </c>
    </row>
    <row r="145" spans="1:8" x14ac:dyDescent="0.25">
      <c r="A145" s="25" t="s">
        <v>45</v>
      </c>
      <c r="B145" s="90">
        <v>401.36799999999999</v>
      </c>
      <c r="C145" s="90">
        <v>401.36799999999999</v>
      </c>
      <c r="D145" s="96">
        <v>401.36799999999999</v>
      </c>
      <c r="E145" s="94">
        <v>401.36799999999999</v>
      </c>
      <c r="F145" s="94">
        <v>401.36799999999999</v>
      </c>
      <c r="G145" s="81">
        <f t="shared" si="38"/>
        <v>1</v>
      </c>
      <c r="H145" s="81">
        <f t="shared" si="39"/>
        <v>1</v>
      </c>
    </row>
    <row r="146" spans="1:8" x14ac:dyDescent="0.25">
      <c r="A146" s="32" t="s">
        <v>132</v>
      </c>
      <c r="B146" s="23">
        <f>СУБСИДИЯ!B146+ДОТАЦИЯ!B42+СУБВЕНЦИЯ!B42+'ИНЫЕ МБТ'!B44</f>
        <v>1439043.3</v>
      </c>
      <c r="C146" s="23">
        <f>СУБСИДИЯ!C146+ДОТАЦИЯ!C42+СУБВЕНЦИЯ!C42+'ИНЫЕ МБТ'!C44</f>
        <v>1439043.3</v>
      </c>
      <c r="D146" s="22">
        <f>СУБСИДИЯ!D146+ДОТАЦИЯ!D42+СУБВЕНЦИЯ!D42+'ИНЫЕ МБТ'!D44</f>
        <v>1439043.3</v>
      </c>
      <c r="E146" s="95">
        <f>СУБСИДИЯ!E146+ДОТАЦИЯ!E42+СУБВЕНЦИЯ!E42+'ИНЫЕ МБТ'!E44</f>
        <v>406117.80000000005</v>
      </c>
      <c r="F146" s="95">
        <f>СУБСИДИЯ!F146+ДОТАЦИЯ!F42+СУБВЕНЦИЯ!F42+'ИНЫЕ МБТ'!F44</f>
        <v>404918.19999999995</v>
      </c>
      <c r="G146" s="82">
        <f t="shared" si="38"/>
        <v>0.28138013637254694</v>
      </c>
      <c r="H146" s="82">
        <f t="shared" si="39"/>
        <v>0.99704617724216937</v>
      </c>
    </row>
    <row r="147" spans="1:8" x14ac:dyDescent="0.25">
      <c r="A147" s="25" t="s">
        <v>133</v>
      </c>
      <c r="B147" s="30">
        <f>СУБСИДИЯ!B147+ДОТАЦИЯ!B43+СУБВЕНЦИЯ!B43+'ИНЫЕ МБТ'!B45</f>
        <v>1435842.591</v>
      </c>
      <c r="C147" s="30">
        <f>СУБСИДИЯ!C147+ДОТАЦИЯ!C43+СУБВЕНЦИЯ!C43+'ИНЫЕ МБТ'!C45</f>
        <v>1435842.591</v>
      </c>
      <c r="D147" s="29">
        <f>СУБСИДИЯ!D147+ДОТАЦИЯ!D43+СУБВЕНЦИЯ!D43+'ИНЫЕ МБТ'!D45</f>
        <v>1435842.571</v>
      </c>
      <c r="E147" s="93">
        <f>СУБСИДИЯ!E147+ДОТАЦИЯ!E43+СУБВЕНЦИЯ!E43+'ИНЫЕ МБТ'!E45</f>
        <v>402917.071</v>
      </c>
      <c r="F147" s="93">
        <f>СУБСИДИЯ!F147+ДОТАЦИЯ!F43+СУБВЕНЦИЯ!F43+'ИНЫЕ МБТ'!F45</f>
        <v>401717.47100000002</v>
      </c>
      <c r="G147" s="81">
        <f t="shared" si="38"/>
        <v>0.27977821462712432</v>
      </c>
      <c r="H147" s="81">
        <f t="shared" si="39"/>
        <v>0.99702271239830398</v>
      </c>
    </row>
    <row r="148" spans="1:8" x14ac:dyDescent="0.25">
      <c r="A148" s="25" t="s">
        <v>134</v>
      </c>
      <c r="B148" s="90">
        <v>600</v>
      </c>
      <c r="C148" s="90">
        <v>600</v>
      </c>
      <c r="D148" s="96">
        <v>600</v>
      </c>
      <c r="E148" s="94">
        <v>600</v>
      </c>
      <c r="F148" s="94">
        <v>600</v>
      </c>
      <c r="G148" s="81">
        <f t="shared" si="38"/>
        <v>1</v>
      </c>
      <c r="H148" s="81">
        <f t="shared" si="39"/>
        <v>1</v>
      </c>
    </row>
    <row r="149" spans="1:8" x14ac:dyDescent="0.25">
      <c r="A149" s="25" t="s">
        <v>135</v>
      </c>
      <c r="B149" s="90">
        <v>405</v>
      </c>
      <c r="C149" s="90">
        <v>405</v>
      </c>
      <c r="D149" s="96">
        <v>405</v>
      </c>
      <c r="E149" s="94">
        <v>405</v>
      </c>
      <c r="F149" s="94">
        <v>405</v>
      </c>
      <c r="G149" s="81">
        <f>F149/D149</f>
        <v>1</v>
      </c>
      <c r="H149" s="81">
        <f>F149/E149</f>
        <v>1</v>
      </c>
    </row>
    <row r="150" spans="1:8" x14ac:dyDescent="0.25">
      <c r="A150" s="25" t="s">
        <v>136</v>
      </c>
      <c r="B150" s="90">
        <v>355.11500000000001</v>
      </c>
      <c r="C150" s="90">
        <v>355.11500000000001</v>
      </c>
      <c r="D150" s="96">
        <v>355.11500000000001</v>
      </c>
      <c r="E150" s="94">
        <v>355.11500000000001</v>
      </c>
      <c r="F150" s="94">
        <v>355.11500000000001</v>
      </c>
      <c r="G150" s="81">
        <f t="shared" ref="G150:G153" si="41">F150/D150</f>
        <v>1</v>
      </c>
      <c r="H150" s="81">
        <f t="shared" ref="H150:H153" si="42">F150/E150</f>
        <v>1</v>
      </c>
    </row>
    <row r="151" spans="1:8" x14ac:dyDescent="0.25">
      <c r="A151" s="25" t="s">
        <v>222</v>
      </c>
      <c r="B151" s="90">
        <v>365.38</v>
      </c>
      <c r="C151" s="90">
        <v>365.38</v>
      </c>
      <c r="D151" s="96">
        <v>365.4</v>
      </c>
      <c r="E151" s="94">
        <v>365.4</v>
      </c>
      <c r="F151" s="94">
        <v>365.4</v>
      </c>
      <c r="G151" s="81">
        <f t="shared" si="41"/>
        <v>1</v>
      </c>
      <c r="H151" s="81">
        <f t="shared" si="42"/>
        <v>1</v>
      </c>
    </row>
    <row r="152" spans="1:8" x14ac:dyDescent="0.25">
      <c r="A152" s="25" t="s">
        <v>137</v>
      </c>
      <c r="B152" s="90">
        <v>599.87699999999995</v>
      </c>
      <c r="C152" s="90">
        <v>599.87699999999995</v>
      </c>
      <c r="D152" s="96">
        <v>599.87699999999995</v>
      </c>
      <c r="E152" s="94">
        <v>599.87699999999995</v>
      </c>
      <c r="F152" s="94">
        <v>599.87699999999995</v>
      </c>
      <c r="G152" s="81">
        <f t="shared" si="41"/>
        <v>1</v>
      </c>
      <c r="H152" s="81">
        <f t="shared" si="42"/>
        <v>1</v>
      </c>
    </row>
    <row r="153" spans="1:8" x14ac:dyDescent="0.25">
      <c r="A153" s="25" t="s">
        <v>138</v>
      </c>
      <c r="B153" s="90">
        <v>312.60000000000002</v>
      </c>
      <c r="C153" s="90">
        <v>312.60000000000002</v>
      </c>
      <c r="D153" s="96">
        <v>312.60000000000002</v>
      </c>
      <c r="E153" s="94">
        <v>312.60000000000002</v>
      </c>
      <c r="F153" s="94">
        <v>312.60000000000002</v>
      </c>
      <c r="G153" s="81">
        <f t="shared" si="41"/>
        <v>1</v>
      </c>
      <c r="H153" s="81">
        <f t="shared" si="42"/>
        <v>1</v>
      </c>
    </row>
    <row r="154" spans="1:8" x14ac:dyDescent="0.25">
      <c r="A154" s="25" t="s">
        <v>223</v>
      </c>
      <c r="B154" s="90">
        <v>562.73699999999997</v>
      </c>
      <c r="C154" s="90">
        <v>562.73699999999997</v>
      </c>
      <c r="D154" s="96">
        <v>562.73699999999997</v>
      </c>
      <c r="E154" s="94">
        <v>562.73699999999997</v>
      </c>
      <c r="F154" s="94">
        <v>562.73699999999997</v>
      </c>
      <c r="G154" s="81">
        <f>F154/D154</f>
        <v>1</v>
      </c>
      <c r="H154" s="81">
        <f>F154/E154</f>
        <v>1</v>
      </c>
    </row>
    <row r="155" spans="1:8" x14ac:dyDescent="0.25">
      <c r="A155" s="32" t="s">
        <v>140</v>
      </c>
      <c r="B155" s="23">
        <f>СУБСИДИЯ!B155+ДОТАЦИЯ!B44+СУБВЕНЦИЯ!B44+'ИНЫЕ МБТ'!B46</f>
        <v>609231.1</v>
      </c>
      <c r="C155" s="23">
        <f>СУБСИДИЯ!C155+ДОТАЦИЯ!C44+СУБВЕНЦИЯ!C44+'ИНЫЕ МБТ'!C46</f>
        <v>609231.1</v>
      </c>
      <c r="D155" s="22">
        <f>СУБСИДИЯ!D155+ДОТАЦИЯ!D44+СУБВЕНЦИЯ!D44+'ИНЫЕ МБТ'!D46</f>
        <v>609231.1</v>
      </c>
      <c r="E155" s="95">
        <f>СУБСИДИЯ!E155+ДОТАЦИЯ!E44+СУБВЕНЦИЯ!E44+'ИНЫЕ МБТ'!E46</f>
        <v>145347.30000000002</v>
      </c>
      <c r="F155" s="95">
        <f>СУБСИДИЯ!F155+ДОТАЦИЯ!F44+СУБВЕНЦИЯ!F44+'ИНЫЕ МБТ'!F46</f>
        <v>144537.9</v>
      </c>
      <c r="G155" s="82">
        <f t="shared" ref="G155:G166" si="43">F155/D155</f>
        <v>0.23724642422226969</v>
      </c>
      <c r="H155" s="82">
        <f t="shared" ref="H155:H166" si="44">F155/E155</f>
        <v>0.99443126910510193</v>
      </c>
    </row>
    <row r="156" spans="1:8" x14ac:dyDescent="0.25">
      <c r="A156" s="25" t="s">
        <v>141</v>
      </c>
      <c r="B156" s="30">
        <f>СУБСИДИЯ!B156+ДОТАЦИЯ!B45+СУБВЕНЦИЯ!B45+'ИНЫЕ МБТ'!B47</f>
        <v>607371.1</v>
      </c>
      <c r="C156" s="30">
        <f>СУБСИДИЯ!C156+ДОТАЦИЯ!C45+СУБВЕНЦИЯ!C45+'ИНЫЕ МБТ'!C47</f>
        <v>607371.1</v>
      </c>
      <c r="D156" s="29">
        <f>СУБСИДИЯ!D156+ДОТАЦИЯ!D45+СУБВЕНЦИЯ!D45+'ИНЫЕ МБТ'!D47</f>
        <v>607371.1</v>
      </c>
      <c r="E156" s="93">
        <f>СУБСИДИЯ!E156+ДОТАЦИЯ!E45+СУБВЕНЦИЯ!E45+'ИНЫЕ МБТ'!E47</f>
        <v>143487.277</v>
      </c>
      <c r="F156" s="93">
        <f>СУБСИДИЯ!F156+ДОТАЦИЯ!F45+СУБВЕНЦИЯ!F45+'ИНЫЕ МБТ'!F47</f>
        <v>142677.87699999998</v>
      </c>
      <c r="G156" s="81">
        <f t="shared" si="43"/>
        <v>0.23491054645174916</v>
      </c>
      <c r="H156" s="81">
        <f t="shared" si="44"/>
        <v>0.99435908174632082</v>
      </c>
    </row>
    <row r="157" spans="1:8" x14ac:dyDescent="0.25">
      <c r="A157" s="25" t="s">
        <v>224</v>
      </c>
      <c r="B157" s="90">
        <v>520</v>
      </c>
      <c r="C157" s="90">
        <v>520</v>
      </c>
      <c r="D157" s="96">
        <v>520</v>
      </c>
      <c r="E157" s="94">
        <v>520</v>
      </c>
      <c r="F157" s="94">
        <v>520</v>
      </c>
      <c r="G157" s="81">
        <f t="shared" si="43"/>
        <v>1</v>
      </c>
      <c r="H157" s="81">
        <f t="shared" si="44"/>
        <v>1</v>
      </c>
    </row>
    <row r="158" spans="1:8" x14ac:dyDescent="0.25">
      <c r="A158" s="25" t="s">
        <v>142</v>
      </c>
      <c r="B158" s="90">
        <v>600</v>
      </c>
      <c r="C158" s="90">
        <v>600</v>
      </c>
      <c r="D158" s="96">
        <v>600</v>
      </c>
      <c r="E158" s="94">
        <v>600</v>
      </c>
      <c r="F158" s="94">
        <v>600</v>
      </c>
      <c r="G158" s="81">
        <f t="shared" si="43"/>
        <v>1</v>
      </c>
      <c r="H158" s="81">
        <f t="shared" si="44"/>
        <v>1</v>
      </c>
    </row>
    <row r="159" spans="1:8" x14ac:dyDescent="0.25">
      <c r="A159" s="25" t="s">
        <v>225</v>
      </c>
      <c r="B159" s="90">
        <v>405.97699999999998</v>
      </c>
      <c r="C159" s="90">
        <v>405.97699999999998</v>
      </c>
      <c r="D159" s="96">
        <v>406</v>
      </c>
      <c r="E159" s="94">
        <v>406</v>
      </c>
      <c r="F159" s="94">
        <v>406</v>
      </c>
      <c r="G159" s="81">
        <f t="shared" si="43"/>
        <v>1</v>
      </c>
      <c r="H159" s="81">
        <f t="shared" si="44"/>
        <v>1</v>
      </c>
    </row>
    <row r="160" spans="1:8" x14ac:dyDescent="0.25">
      <c r="A160" s="25" t="s">
        <v>226</v>
      </c>
      <c r="B160" s="90">
        <v>334.02300000000002</v>
      </c>
      <c r="C160" s="90">
        <v>334.02300000000002</v>
      </c>
      <c r="D160" s="96">
        <v>334.02300000000002</v>
      </c>
      <c r="E160" s="94">
        <v>334.02300000000002</v>
      </c>
      <c r="F160" s="94">
        <v>334.02300000000002</v>
      </c>
      <c r="G160" s="81">
        <f t="shared" si="43"/>
        <v>1</v>
      </c>
      <c r="H160" s="81">
        <f t="shared" si="44"/>
        <v>1</v>
      </c>
    </row>
    <row r="161" spans="1:8" x14ac:dyDescent="0.25">
      <c r="A161" s="32" t="s">
        <v>143</v>
      </c>
      <c r="B161" s="23">
        <f>СУБСИДИЯ!B161+ДОТАЦИЯ!B46+СУБВЕНЦИЯ!B46+'ИНЫЕ МБТ'!B48</f>
        <v>1470984.1</v>
      </c>
      <c r="C161" s="23">
        <f>СУБСИДИЯ!C161+ДОТАЦИЯ!C46+СУБВЕНЦИЯ!C46+'ИНЫЕ МБТ'!C48</f>
        <v>1470984.1</v>
      </c>
      <c r="D161" s="22">
        <f>СУБСИДИЯ!D161+ДОТАЦИЯ!D46+СУБВЕНЦИЯ!D46+'ИНЫЕ МБТ'!D48</f>
        <v>1480225.2</v>
      </c>
      <c r="E161" s="95">
        <f>СУБСИДИЯ!E161+ДОТАЦИЯ!E46+СУБВЕНЦИЯ!E46+'ИНЫЕ МБТ'!E48</f>
        <v>330297.2</v>
      </c>
      <c r="F161" s="95">
        <f>СУБСИДИЯ!F161+ДОТАЦИЯ!F46+СУБВЕНЦИЯ!F46+'ИНЫЕ МБТ'!F48</f>
        <v>316753.3</v>
      </c>
      <c r="G161" s="82">
        <f t="shared" si="43"/>
        <v>0.21398993882822695</v>
      </c>
      <c r="H161" s="82">
        <f t="shared" si="44"/>
        <v>0.95899480831202921</v>
      </c>
    </row>
    <row r="162" spans="1:8" x14ac:dyDescent="0.25">
      <c r="A162" s="25" t="s">
        <v>144</v>
      </c>
      <c r="B162" s="30">
        <f>СУБСИДИЯ!B162+ДОТАЦИЯ!B47+СУБВЕНЦИЯ!B47+'ИНЫЕ МБТ'!B49</f>
        <v>1445634.827</v>
      </c>
      <c r="C162" s="30">
        <f>СУБСИДИЯ!C162+ДОТАЦИЯ!C47+СУБВЕНЦИЯ!C47+'ИНЫЕ МБТ'!C49</f>
        <v>1445634.827</v>
      </c>
      <c r="D162" s="29">
        <f>СУБСИДИЯ!D162+ДОТАЦИЯ!D47+СУБВЕНЦИЯ!D47+'ИНЫЕ МБТ'!D49</f>
        <v>1454875.9269999999</v>
      </c>
      <c r="E162" s="93">
        <f>СУБСИДИЯ!E162+ДОТАЦИЯ!E47+СУБВЕНЦИЯ!E47+'ИНЫЕ МБТ'!E49</f>
        <v>328124.22700000001</v>
      </c>
      <c r="F162" s="93">
        <f>СУБСИДИЯ!F162+ДОТАЦИЯ!F47+СУБВЕНЦИЯ!F47+'ИНЫЕ МБТ'!F49</f>
        <v>314580.32699999999</v>
      </c>
      <c r="G162" s="81">
        <f t="shared" si="43"/>
        <v>0.21622484856744764</v>
      </c>
      <c r="H162" s="81">
        <f t="shared" si="44"/>
        <v>0.9587232551408037</v>
      </c>
    </row>
    <row r="163" spans="1:8" x14ac:dyDescent="0.25">
      <c r="A163" s="25" t="s">
        <v>145</v>
      </c>
      <c r="B163" s="30">
        <v>23176.3</v>
      </c>
      <c r="C163" s="30">
        <v>23176.3</v>
      </c>
      <c r="D163" s="29">
        <v>23176.3</v>
      </c>
      <c r="E163" s="92">
        <v>0</v>
      </c>
      <c r="F163" s="92">
        <v>0</v>
      </c>
      <c r="G163" s="88" t="s">
        <v>203</v>
      </c>
      <c r="H163" s="88" t="s">
        <v>203</v>
      </c>
    </row>
    <row r="164" spans="1:8" x14ac:dyDescent="0.25">
      <c r="A164" s="25" t="s">
        <v>146</v>
      </c>
      <c r="B164" s="90">
        <v>590</v>
      </c>
      <c r="C164" s="90">
        <v>590</v>
      </c>
      <c r="D164" s="96">
        <v>590</v>
      </c>
      <c r="E164" s="94">
        <v>590</v>
      </c>
      <c r="F164" s="94">
        <v>590</v>
      </c>
      <c r="G164" s="81">
        <f t="shared" si="43"/>
        <v>1</v>
      </c>
      <c r="H164" s="81">
        <f t="shared" si="44"/>
        <v>1</v>
      </c>
    </row>
    <row r="165" spans="1:8" x14ac:dyDescent="0.25">
      <c r="A165" s="25" t="s">
        <v>147</v>
      </c>
      <c r="B165" s="90">
        <v>402.3</v>
      </c>
      <c r="C165" s="90">
        <v>402.3</v>
      </c>
      <c r="D165" s="96">
        <v>402.3</v>
      </c>
      <c r="E165" s="94">
        <v>402.3</v>
      </c>
      <c r="F165" s="94">
        <v>402.3</v>
      </c>
      <c r="G165" s="81">
        <f t="shared" si="43"/>
        <v>1</v>
      </c>
      <c r="H165" s="81">
        <f t="shared" si="44"/>
        <v>1</v>
      </c>
    </row>
    <row r="166" spans="1:8" x14ac:dyDescent="0.25">
      <c r="A166" s="25" t="s">
        <v>148</v>
      </c>
      <c r="B166" s="90">
        <v>593.5</v>
      </c>
      <c r="C166" s="90">
        <v>593.5</v>
      </c>
      <c r="D166" s="96">
        <v>593.5</v>
      </c>
      <c r="E166" s="94">
        <v>593.5</v>
      </c>
      <c r="F166" s="94">
        <v>593.5</v>
      </c>
      <c r="G166" s="81">
        <f t="shared" si="43"/>
        <v>1</v>
      </c>
      <c r="H166" s="81">
        <f t="shared" si="44"/>
        <v>1</v>
      </c>
    </row>
    <row r="167" spans="1:8" x14ac:dyDescent="0.25">
      <c r="A167" s="25" t="s">
        <v>139</v>
      </c>
      <c r="B167" s="90">
        <v>587.173</v>
      </c>
      <c r="C167" s="90">
        <v>587.173</v>
      </c>
      <c r="D167" s="96">
        <v>587.173</v>
      </c>
      <c r="E167" s="94">
        <v>587.173</v>
      </c>
      <c r="F167" s="94">
        <v>587.173</v>
      </c>
      <c r="G167" s="81">
        <f>F167/D167</f>
        <v>1</v>
      </c>
      <c r="H167" s="81">
        <f>F167/E167</f>
        <v>1</v>
      </c>
    </row>
    <row r="168" spans="1:8" x14ac:dyDescent="0.25">
      <c r="A168" s="32" t="s">
        <v>149</v>
      </c>
      <c r="B168" s="23">
        <f>СУБСИДИЯ!B168+ДОТАЦИЯ!B48+СУБВЕНЦИЯ!B48+'ИНЫЕ МБТ'!B50</f>
        <v>1644454.8</v>
      </c>
      <c r="C168" s="23">
        <f>СУБСИДИЯ!C168+ДОТАЦИЯ!C48+СУБВЕНЦИЯ!C48+'ИНЫЕ МБТ'!C50</f>
        <v>1644454.8</v>
      </c>
      <c r="D168" s="22">
        <f>СУБСИДИЯ!D168+ДОТАЦИЯ!D48+СУБВЕНЦИЯ!D48+'ИНЫЕ МБТ'!D50</f>
        <v>1644454.8</v>
      </c>
      <c r="E168" s="95">
        <f>СУБСИДИЯ!E168+ДОТАЦИЯ!E48+СУБВЕНЦИЯ!E48+'ИНЫЕ МБТ'!E50</f>
        <v>435515.1</v>
      </c>
      <c r="F168" s="95">
        <f>СУБСИДИЯ!F168+ДОТАЦИЯ!F48+СУБВЕНЦИЯ!F48+'ИНЫЕ МБТ'!F50</f>
        <v>427282.2</v>
      </c>
      <c r="G168" s="82">
        <f t="shared" ref="G168:G170" si="45">F168/D168</f>
        <v>0.25983213403007488</v>
      </c>
      <c r="H168" s="82">
        <f t="shared" ref="H168:H170" si="46">F168/E168</f>
        <v>0.98109617783631387</v>
      </c>
    </row>
    <row r="169" spans="1:8" x14ac:dyDescent="0.25">
      <c r="A169" s="25" t="s">
        <v>150</v>
      </c>
      <c r="B169" s="30">
        <f>СУБСИДИЯ!B169+ДОТАЦИЯ!B49+СУБВЕНЦИЯ!B49+'ИНЫЕ МБТ'!B51</f>
        <v>1567117.1233999999</v>
      </c>
      <c r="C169" s="30">
        <f>СУБСИДИЯ!C169+ДОТАЦИЯ!C49+СУБВЕНЦИЯ!C49+'ИНЫЕ МБТ'!C51</f>
        <v>1567117.1233999999</v>
      </c>
      <c r="D169" s="29">
        <f>СУБСИДИЯ!D169+ДОТАЦИЯ!D49+СУБВЕНЦИЯ!D49+'ИНЫЕ МБТ'!D51</f>
        <v>1567117.1233999999</v>
      </c>
      <c r="E169" s="93">
        <f>СУБСИДИЯ!E169+ДОТАЦИЯ!E49+СУБВЕНЦИЯ!E49+'ИНЫЕ МБТ'!E51</f>
        <v>434315.1</v>
      </c>
      <c r="F169" s="93">
        <f>СУБСИДИЯ!F169+ДОТАЦИЯ!F49+СУБВЕНЦИЯ!F49+'ИНЫЕ МБТ'!F51</f>
        <v>426082.2</v>
      </c>
      <c r="G169" s="81">
        <f t="shared" si="45"/>
        <v>0.27188918660755668</v>
      </c>
      <c r="H169" s="81">
        <f t="shared" si="46"/>
        <v>0.98104394712502518</v>
      </c>
    </row>
    <row r="170" spans="1:8" x14ac:dyDescent="0.25">
      <c r="A170" s="25" t="s">
        <v>151</v>
      </c>
      <c r="B170" s="90">
        <f>600+92.1+74870.5766+200</f>
        <v>75762.676600000006</v>
      </c>
      <c r="C170" s="90">
        <f>600+92.1+74870.5766+200</f>
        <v>75762.676600000006</v>
      </c>
      <c r="D170" s="96">
        <f>600+92.1+74870.5766+200</f>
        <v>75762.676600000006</v>
      </c>
      <c r="E170" s="94">
        <v>600</v>
      </c>
      <c r="F170" s="94">
        <v>600</v>
      </c>
      <c r="G170" s="81">
        <f t="shared" si="45"/>
        <v>7.9194667734323407E-3</v>
      </c>
      <c r="H170" s="81">
        <f t="shared" si="46"/>
        <v>1</v>
      </c>
    </row>
    <row r="171" spans="1:8" x14ac:dyDescent="0.25">
      <c r="A171" s="25" t="s">
        <v>152</v>
      </c>
      <c r="B171" s="90">
        <v>975</v>
      </c>
      <c r="C171" s="90">
        <v>975</v>
      </c>
      <c r="D171" s="96">
        <v>975</v>
      </c>
      <c r="E171" s="94">
        <v>0</v>
      </c>
      <c r="F171" s="94">
        <v>0</v>
      </c>
      <c r="G171" s="88" t="s">
        <v>203</v>
      </c>
      <c r="H171" s="88" t="s">
        <v>203</v>
      </c>
    </row>
    <row r="172" spans="1:8" x14ac:dyDescent="0.25">
      <c r="A172" s="25" t="s">
        <v>227</v>
      </c>
      <c r="B172" s="90">
        <v>300</v>
      </c>
      <c r="C172" s="90">
        <v>300</v>
      </c>
      <c r="D172" s="96">
        <v>300</v>
      </c>
      <c r="E172" s="94">
        <v>300</v>
      </c>
      <c r="F172" s="94">
        <v>300</v>
      </c>
      <c r="G172" s="81">
        <f>F172/D172</f>
        <v>1</v>
      </c>
      <c r="H172" s="81">
        <f>F172/E172</f>
        <v>1</v>
      </c>
    </row>
    <row r="173" spans="1:8" x14ac:dyDescent="0.25">
      <c r="A173" s="25" t="s">
        <v>154</v>
      </c>
      <c r="B173" s="90">
        <v>300</v>
      </c>
      <c r="C173" s="90">
        <v>300</v>
      </c>
      <c r="D173" s="96">
        <v>300</v>
      </c>
      <c r="E173" s="94">
        <v>300</v>
      </c>
      <c r="F173" s="94">
        <v>300</v>
      </c>
      <c r="G173" s="81">
        <f t="shared" ref="G173:G179" si="47">F173/D173</f>
        <v>1</v>
      </c>
      <c r="H173" s="81">
        <f t="shared" ref="H173:H179" si="48">F173/E173</f>
        <v>1</v>
      </c>
    </row>
    <row r="174" spans="1:8" x14ac:dyDescent="0.25">
      <c r="A174" s="32" t="s">
        <v>155</v>
      </c>
      <c r="B174" s="23">
        <f>СУБСИДИЯ!B174+ДОТАЦИЯ!B50+СУБВЕНЦИЯ!B50+'ИНЫЕ МБТ'!B52</f>
        <v>2073133.2</v>
      </c>
      <c r="C174" s="23">
        <f>СУБСИДИЯ!C174+ДОТАЦИЯ!C50+СУБВЕНЦИЯ!C50+'ИНЫЕ МБТ'!C52</f>
        <v>2073133.2</v>
      </c>
      <c r="D174" s="22">
        <f>СУБСИДИЯ!D174+ДОТАЦИЯ!D50+СУБВЕНЦИЯ!D50+'ИНЫЕ МБТ'!D52</f>
        <v>2073133.2</v>
      </c>
      <c r="E174" s="95">
        <f>СУБСИДИЯ!E174+ДОТАЦИЯ!E50+СУБВЕНЦИЯ!E50+'ИНЫЕ МБТ'!E52</f>
        <v>490725.6</v>
      </c>
      <c r="F174" s="95">
        <f>СУБСИДИЯ!F174+ДОТАЦИЯ!F50+СУБВЕНЦИЯ!F50+'ИНЫЕ МБТ'!F52</f>
        <v>485952.30000000005</v>
      </c>
      <c r="G174" s="82">
        <f t="shared" si="47"/>
        <v>0.23440476473002317</v>
      </c>
      <c r="H174" s="82">
        <f t="shared" si="48"/>
        <v>0.990272975365459</v>
      </c>
    </row>
    <row r="175" spans="1:8" x14ac:dyDescent="0.25">
      <c r="A175" s="25" t="s">
        <v>156</v>
      </c>
      <c r="B175" s="30">
        <f>СУБСИДИЯ!B175+ДОТАЦИЯ!B51+СУБВЕНЦИЯ!B51+'ИНЫЕ МБТ'!B53</f>
        <v>2006853.889</v>
      </c>
      <c r="C175" s="30">
        <f>СУБСИДИЯ!C175+ДОТАЦИЯ!C51+СУБВЕНЦИЯ!C51+'ИНЫЕ МБТ'!C53</f>
        <v>2006853.889</v>
      </c>
      <c r="D175" s="29">
        <f>СУБСИДИЯ!D175+ДОТАЦИЯ!D51+СУБВЕНЦИЯ!D51+'ИНЫЕ МБТ'!D53</f>
        <v>2006853.889</v>
      </c>
      <c r="E175" s="93">
        <f>СУБСИДИЯ!E175+ДОТАЦИЯ!E51+СУБВЕНЦИЯ!E51+'ИНЫЕ МБТ'!E53</f>
        <v>488993.989</v>
      </c>
      <c r="F175" s="93">
        <f>СУБСИДИЯ!F175+ДОТАЦИЯ!F51+СУБВЕНЦИЯ!F51+'ИНЫЕ МБТ'!F53</f>
        <v>484220.68900000001</v>
      </c>
      <c r="G175" s="81">
        <f t="shared" si="47"/>
        <v>0.2412834794073043</v>
      </c>
      <c r="H175" s="81">
        <f t="shared" si="48"/>
        <v>0.99023853031453113</v>
      </c>
    </row>
    <row r="176" spans="1:8" x14ac:dyDescent="0.25">
      <c r="A176" s="25" t="s">
        <v>157</v>
      </c>
      <c r="B176" s="90">
        <f>10328.3+200</f>
        <v>10528.3</v>
      </c>
      <c r="C176" s="90">
        <f t="shared" ref="C176:D176" si="49">10328.3+200</f>
        <v>10528.3</v>
      </c>
      <c r="D176" s="96">
        <f t="shared" si="49"/>
        <v>10528.3</v>
      </c>
      <c r="E176" s="93">
        <v>0</v>
      </c>
      <c r="F176" s="93">
        <v>0</v>
      </c>
      <c r="G176" s="88" t="s">
        <v>203</v>
      </c>
      <c r="H176" s="88" t="s">
        <v>203</v>
      </c>
    </row>
    <row r="177" spans="1:8" x14ac:dyDescent="0.25">
      <c r="A177" s="25" t="s">
        <v>158</v>
      </c>
      <c r="B177" s="90">
        <f>60.1+54019.4</f>
        <v>54079.5</v>
      </c>
      <c r="C177" s="90">
        <f>60.1+54019.4</f>
        <v>54079.5</v>
      </c>
      <c r="D177" s="96">
        <f>60.1+54019.4</f>
        <v>54079.5</v>
      </c>
      <c r="E177" s="94">
        <v>60.1</v>
      </c>
      <c r="F177" s="94">
        <v>60.1</v>
      </c>
      <c r="G177" s="81">
        <f t="shared" si="47"/>
        <v>1.1113268428887102E-3</v>
      </c>
      <c r="H177" s="81">
        <f t="shared" si="48"/>
        <v>1</v>
      </c>
    </row>
    <row r="178" spans="1:8" x14ac:dyDescent="0.25">
      <c r="A178" s="25" t="s">
        <v>159</v>
      </c>
      <c r="B178" s="90">
        <v>148.01300000000001</v>
      </c>
      <c r="C178" s="90">
        <v>148.01300000000001</v>
      </c>
      <c r="D178" s="96">
        <v>148.01300000000001</v>
      </c>
      <c r="E178" s="94">
        <v>148.01300000000001</v>
      </c>
      <c r="F178" s="94">
        <v>148.01300000000001</v>
      </c>
      <c r="G178" s="81">
        <f t="shared" si="47"/>
        <v>1</v>
      </c>
      <c r="H178" s="81">
        <f t="shared" si="48"/>
        <v>1</v>
      </c>
    </row>
    <row r="179" spans="1:8" x14ac:dyDescent="0.25">
      <c r="A179" s="25" t="s">
        <v>228</v>
      </c>
      <c r="B179" s="90">
        <v>539.97900000000004</v>
      </c>
      <c r="C179" s="90">
        <v>539.97900000000004</v>
      </c>
      <c r="D179" s="96">
        <v>539.97900000000004</v>
      </c>
      <c r="E179" s="94">
        <v>539.97900000000004</v>
      </c>
      <c r="F179" s="94">
        <v>539.97900000000004</v>
      </c>
      <c r="G179" s="81">
        <f t="shared" si="47"/>
        <v>1</v>
      </c>
      <c r="H179" s="81">
        <f t="shared" si="48"/>
        <v>1</v>
      </c>
    </row>
    <row r="180" spans="1:8" x14ac:dyDescent="0.25">
      <c r="A180" s="25" t="s">
        <v>229</v>
      </c>
      <c r="B180" s="90">
        <v>383.51900000000001</v>
      </c>
      <c r="C180" s="90">
        <v>383.51900000000001</v>
      </c>
      <c r="D180" s="96">
        <v>383.51900000000001</v>
      </c>
      <c r="E180" s="94">
        <v>383.51900000000001</v>
      </c>
      <c r="F180" s="94">
        <v>383.51900000000001</v>
      </c>
      <c r="G180" s="81">
        <f>F180/D180</f>
        <v>1</v>
      </c>
      <c r="H180" s="81">
        <f>F180/E180</f>
        <v>1</v>
      </c>
    </row>
    <row r="181" spans="1:8" x14ac:dyDescent="0.25">
      <c r="A181" s="25" t="s">
        <v>160</v>
      </c>
      <c r="B181" s="90">
        <v>600</v>
      </c>
      <c r="C181" s="90">
        <v>600</v>
      </c>
      <c r="D181" s="96">
        <v>600</v>
      </c>
      <c r="E181" s="94">
        <v>600</v>
      </c>
      <c r="F181" s="94">
        <v>600</v>
      </c>
      <c r="G181" s="81">
        <f>F181/D181</f>
        <v>1</v>
      </c>
      <c r="H181" s="81">
        <f>F181/E181</f>
        <v>1</v>
      </c>
    </row>
    <row r="182" spans="1:8" x14ac:dyDescent="0.25">
      <c r="A182" s="32" t="s">
        <v>161</v>
      </c>
      <c r="B182" s="23">
        <f>СУБСИДИЯ!B182+ДОТАЦИЯ!B52+СУБВЕНЦИЯ!B52+'ИНЫЕ МБТ'!B54</f>
        <v>787228.89999999991</v>
      </c>
      <c r="C182" s="23">
        <f>СУБСИДИЯ!C182+ДОТАЦИЯ!C52+СУБВЕНЦИЯ!C52+'ИНЫЕ МБТ'!C54</f>
        <v>787228.89999999991</v>
      </c>
      <c r="D182" s="22">
        <f>СУБСИДИЯ!D182+ДОТАЦИЯ!D52+СУБВЕНЦИЯ!D52+'ИНЫЕ МБТ'!D54</f>
        <v>787228.89999999991</v>
      </c>
      <c r="E182" s="95">
        <f>СУБСИДИЯ!E182+ДОТАЦИЯ!E52+СУБВЕНЦИЯ!E52+'ИНЫЕ МБТ'!E54</f>
        <v>179681.40000000002</v>
      </c>
      <c r="F182" s="95">
        <f>СУБСИДИЯ!F182+ДОТАЦИЯ!F52+СУБВЕНЦИЯ!F52+'ИНЫЕ МБТ'!F54</f>
        <v>178560.2</v>
      </c>
      <c r="G182" s="82">
        <f t="shared" ref="G182:G183" si="50">F182/D182</f>
        <v>0.22682119520764549</v>
      </c>
      <c r="H182" s="82">
        <f t="shared" ref="H182:H183" si="51">F182/E182</f>
        <v>0.99376006642868986</v>
      </c>
    </row>
    <row r="183" spans="1:8" x14ac:dyDescent="0.25">
      <c r="A183" s="25" t="s">
        <v>162</v>
      </c>
      <c r="B183" s="30">
        <f>СУБСИДИЯ!B183+ДОТАЦИЯ!B53+СУБВЕНЦИЯ!B53+'ИНЫЕ МБТ'!B55</f>
        <v>785529.77799999993</v>
      </c>
      <c r="C183" s="30">
        <f>СУБСИДИЯ!C183+ДОТАЦИЯ!C53+СУБВЕНЦИЯ!C53+'ИНЫЕ МБТ'!C55</f>
        <v>785529.77799999993</v>
      </c>
      <c r="D183" s="29">
        <f>СУБСИДИЯ!D183+ДОТАЦИЯ!D53+СУБВЕНЦИЯ!D53+'ИНЫЕ МБТ'!D55</f>
        <v>785529.83100000001</v>
      </c>
      <c r="E183" s="93">
        <f>СУБСИДИЯ!E183+ДОТАЦИЯ!E53+СУБВЕНЦИЯ!E53+'ИНЫЕ МБТ'!E55</f>
        <v>177982.33100000001</v>
      </c>
      <c r="F183" s="93">
        <f>СУБСИДИЯ!F183+ДОТАЦИЯ!F53+СУБВЕНЦИЯ!F53+'ИНЫЕ МБТ'!F55</f>
        <v>176861.13100000002</v>
      </c>
      <c r="G183" s="81">
        <f t="shared" si="50"/>
        <v>0.22514884097380641</v>
      </c>
      <c r="H183" s="81">
        <f t="shared" si="51"/>
        <v>0.99370049828148399</v>
      </c>
    </row>
    <row r="184" spans="1:8" x14ac:dyDescent="0.25">
      <c r="A184" s="25" t="s">
        <v>230</v>
      </c>
      <c r="B184" s="90">
        <v>585.66899999999998</v>
      </c>
      <c r="C184" s="90">
        <v>585.66899999999998</v>
      </c>
      <c r="D184" s="96">
        <v>585.66899999999998</v>
      </c>
      <c r="E184" s="94">
        <v>585.66899999999998</v>
      </c>
      <c r="F184" s="94">
        <v>585.66899999999998</v>
      </c>
      <c r="G184" s="81">
        <f>F184/D184</f>
        <v>1</v>
      </c>
      <c r="H184" s="81">
        <f>F184/E184</f>
        <v>1</v>
      </c>
    </row>
    <row r="185" spans="1:8" x14ac:dyDescent="0.25">
      <c r="A185" s="25" t="s">
        <v>231</v>
      </c>
      <c r="B185" s="90">
        <v>513.45299999999997</v>
      </c>
      <c r="C185" s="90">
        <v>513.45299999999997</v>
      </c>
      <c r="D185" s="96">
        <v>513.4</v>
      </c>
      <c r="E185" s="94">
        <v>513.4</v>
      </c>
      <c r="F185" s="94">
        <v>513.4</v>
      </c>
      <c r="G185" s="81">
        <f t="shared" ref="G185:G191" si="52">F185/D185</f>
        <v>1</v>
      </c>
      <c r="H185" s="81">
        <f t="shared" ref="H185:H191" si="53">F185/E185</f>
        <v>1</v>
      </c>
    </row>
    <row r="186" spans="1:8" x14ac:dyDescent="0.25">
      <c r="A186" s="25" t="s">
        <v>232</v>
      </c>
      <c r="B186" s="90">
        <v>600</v>
      </c>
      <c r="C186" s="90">
        <v>600</v>
      </c>
      <c r="D186" s="96">
        <v>600</v>
      </c>
      <c r="E186" s="94">
        <v>600</v>
      </c>
      <c r="F186" s="94">
        <v>600</v>
      </c>
      <c r="G186" s="81">
        <f t="shared" si="52"/>
        <v>1</v>
      </c>
      <c r="H186" s="81">
        <f t="shared" si="53"/>
        <v>1</v>
      </c>
    </row>
    <row r="187" spans="1:8" x14ac:dyDescent="0.25">
      <c r="A187" s="32" t="s">
        <v>163</v>
      </c>
      <c r="B187" s="23">
        <f>СУБСИДИЯ!B187+ДОТАЦИЯ!B54+СУБВЕНЦИЯ!B54+'ИНЫЕ МБТ'!B56</f>
        <v>755756.70000000007</v>
      </c>
      <c r="C187" s="23">
        <f>СУБСИДИЯ!C187+ДОТАЦИЯ!C54+СУБВЕНЦИЯ!C54+'ИНЫЕ МБТ'!C56</f>
        <v>755756.70000000007</v>
      </c>
      <c r="D187" s="22">
        <f>СУБСИДИЯ!D187+ДОТАЦИЯ!D54+СУБВЕНЦИЯ!D54+'ИНЫЕ МБТ'!D56</f>
        <v>755756.70000000007</v>
      </c>
      <c r="E187" s="95">
        <f>СУБСИДИЯ!E187+ДОТАЦИЯ!E54+СУБВЕНЦИЯ!E54+'ИНЫЕ МБТ'!E56</f>
        <v>183051.6</v>
      </c>
      <c r="F187" s="95">
        <f>СУБСИДИЯ!F187+ДОТАЦИЯ!F54+СУБВЕНЦИЯ!F54+'ИНЫЕ МБТ'!F56</f>
        <v>182114.4</v>
      </c>
      <c r="G187" s="82">
        <f t="shared" si="52"/>
        <v>0.24096961363359395</v>
      </c>
      <c r="H187" s="82">
        <f t="shared" si="53"/>
        <v>0.99488013215945659</v>
      </c>
    </row>
    <row r="188" spans="1:8" x14ac:dyDescent="0.25">
      <c r="A188" s="25" t="s">
        <v>164</v>
      </c>
      <c r="B188" s="30">
        <f>СУБСИДИЯ!B188+ДОТАЦИЯ!B55+СУБВЕНЦИЯ!B55+'ИНЫЕ МБТ'!B57</f>
        <v>753896.70000000019</v>
      </c>
      <c r="C188" s="30">
        <f>СУБСИДИЯ!C188+ДОТАЦИЯ!C55+СУБВЕНЦИЯ!C55+'ИНЫЕ МБТ'!C57</f>
        <v>753896.70000000019</v>
      </c>
      <c r="D188" s="29">
        <f>СУБСИДИЯ!D188+ДОТАЦИЯ!D55+СУБВЕНЦИЯ!D55+'ИНЫЕ МБТ'!D57</f>
        <v>753896.70000000019</v>
      </c>
      <c r="E188" s="93">
        <f>СУБСИДИЯ!E188+ДОТАЦИЯ!E55+СУБВЕНЦИЯ!E55+'ИНЫЕ МБТ'!E57</f>
        <v>181191.59999999998</v>
      </c>
      <c r="F188" s="93">
        <f>СУБСИДИЯ!F188+ДОТАЦИЯ!F55+СУБВЕНЦИЯ!F55+'ИНЫЕ МБТ'!F57</f>
        <v>180254.4</v>
      </c>
      <c r="G188" s="81">
        <f t="shared" si="52"/>
        <v>0.23909694789750366</v>
      </c>
      <c r="H188" s="81">
        <f t="shared" si="53"/>
        <v>0.99482757478823536</v>
      </c>
    </row>
    <row r="189" spans="1:8" x14ac:dyDescent="0.25">
      <c r="A189" s="25" t="s">
        <v>233</v>
      </c>
      <c r="B189" s="90">
        <v>593.72900000000004</v>
      </c>
      <c r="C189" s="90">
        <v>593.72900000000004</v>
      </c>
      <c r="D189" s="96">
        <v>593.72900000000004</v>
      </c>
      <c r="E189" s="94">
        <v>593.72900000000004</v>
      </c>
      <c r="F189" s="94">
        <v>593.72900000000004</v>
      </c>
      <c r="G189" s="81">
        <f t="shared" si="52"/>
        <v>1</v>
      </c>
      <c r="H189" s="81">
        <f t="shared" si="53"/>
        <v>1</v>
      </c>
    </row>
    <row r="190" spans="1:8" x14ac:dyDescent="0.25">
      <c r="A190" s="25" t="s">
        <v>165</v>
      </c>
      <c r="B190" s="90">
        <v>265.899</v>
      </c>
      <c r="C190" s="90">
        <v>265.899</v>
      </c>
      <c r="D190" s="96">
        <v>265.899</v>
      </c>
      <c r="E190" s="94">
        <v>265.899</v>
      </c>
      <c r="F190" s="94">
        <v>265.899</v>
      </c>
      <c r="G190" s="81">
        <f t="shared" si="52"/>
        <v>1</v>
      </c>
      <c r="H190" s="81">
        <f t="shared" si="53"/>
        <v>1</v>
      </c>
    </row>
    <row r="191" spans="1:8" x14ac:dyDescent="0.25">
      <c r="A191" s="25" t="s">
        <v>166</v>
      </c>
      <c r="B191" s="90">
        <v>400.37200000000001</v>
      </c>
      <c r="C191" s="90">
        <v>400.37200000000001</v>
      </c>
      <c r="D191" s="96">
        <v>400.37200000000001</v>
      </c>
      <c r="E191" s="94">
        <v>400.37200000000001</v>
      </c>
      <c r="F191" s="94">
        <v>400.37200000000001</v>
      </c>
      <c r="G191" s="81">
        <f t="shared" si="52"/>
        <v>1</v>
      </c>
      <c r="H191" s="81">
        <f t="shared" si="53"/>
        <v>1</v>
      </c>
    </row>
    <row r="192" spans="1:8" x14ac:dyDescent="0.25">
      <c r="A192" s="25" t="s">
        <v>234</v>
      </c>
      <c r="B192" s="90">
        <v>600</v>
      </c>
      <c r="C192" s="90">
        <v>600</v>
      </c>
      <c r="D192" s="96">
        <v>600</v>
      </c>
      <c r="E192" s="94">
        <v>600</v>
      </c>
      <c r="F192" s="94">
        <v>600</v>
      </c>
      <c r="G192" s="81">
        <f>F192/D192</f>
        <v>1</v>
      </c>
      <c r="H192" s="81">
        <f>F192/E192</f>
        <v>1</v>
      </c>
    </row>
    <row r="193" spans="1:8" x14ac:dyDescent="0.25">
      <c r="A193" s="32" t="s">
        <v>167</v>
      </c>
      <c r="B193" s="23">
        <f>СУБСИДИЯ!B193+ДОТАЦИЯ!B56+СУБВЕНЦИЯ!B56+'ИНЫЕ МБТ'!B58</f>
        <v>1215988.1000000001</v>
      </c>
      <c r="C193" s="23">
        <f>СУБСИДИЯ!C193+ДОТАЦИЯ!C56+СУБВЕНЦИЯ!C56+'ИНЫЕ МБТ'!C58</f>
        <v>1215988.1000000001</v>
      </c>
      <c r="D193" s="22">
        <f>СУБСИДИЯ!D193+ДОТАЦИЯ!D56+СУБВЕНЦИЯ!D56+'ИНЫЕ МБТ'!D58</f>
        <v>1224958.3</v>
      </c>
      <c r="E193" s="95">
        <f>СУБСИДИЯ!E193+ДОТАЦИЯ!E56+СУБВЕНЦИЯ!E56+'ИНЫЕ МБТ'!E58</f>
        <v>316414</v>
      </c>
      <c r="F193" s="95">
        <f>СУБСИДИЯ!F193+ДОТАЦИЯ!F56+СУБВЕНЦИЯ!F56+'ИНЫЕ МБТ'!F58</f>
        <v>316384.09999999998</v>
      </c>
      <c r="G193" s="82">
        <f t="shared" ref="G193:G212" si="54">F193/D193</f>
        <v>0.25828152680789213</v>
      </c>
      <c r="H193" s="82">
        <f t="shared" ref="H193:H212" si="55">F193/E193</f>
        <v>0.99990550354914753</v>
      </c>
    </row>
    <row r="194" spans="1:8" x14ac:dyDescent="0.25">
      <c r="A194" s="25" t="s">
        <v>168</v>
      </c>
      <c r="B194" s="30">
        <f>СУБСИДИЯ!B194+ДОТАЦИЯ!B57+СУБВЕНЦИЯ!B57+'ИНЫЕ МБТ'!B59</f>
        <v>1210597.9849999999</v>
      </c>
      <c r="C194" s="30">
        <f>СУБСИДИЯ!C194+ДОТАЦИЯ!C57+СУБВЕНЦИЯ!C57+'ИНЫЕ МБТ'!C59</f>
        <v>1210597.9849999999</v>
      </c>
      <c r="D194" s="29">
        <f>СУБСИДИЯ!D194+ДОТАЦИЯ!D57+СУБВЕНЦИЯ!D57+'ИНЫЕ МБТ'!D59</f>
        <v>1219568.2350000001</v>
      </c>
      <c r="E194" s="93">
        <f>СУБСИДИЯ!E194+ДОТАЦИЯ!E57+СУБВЕНЦИЯ!E57+'ИНЫЕ МБТ'!E59</f>
        <v>313987.8</v>
      </c>
      <c r="F194" s="93">
        <f>СУБСИДИЯ!F194+ДОТАЦИЯ!F57+СУБВЕНЦИЯ!F57+'ИНЫЕ МБТ'!F59</f>
        <v>313957.935</v>
      </c>
      <c r="G194" s="81">
        <f t="shared" si="54"/>
        <v>0.25743367692747421</v>
      </c>
      <c r="H194" s="81">
        <f t="shared" si="55"/>
        <v>0.99990488483947471</v>
      </c>
    </row>
    <row r="195" spans="1:8" ht="14.25" customHeight="1" x14ac:dyDescent="0.25">
      <c r="A195" s="25" t="s">
        <v>169</v>
      </c>
      <c r="B195" s="90">
        <f>528.675+2963.9</f>
        <v>3492.5749999999998</v>
      </c>
      <c r="C195" s="90">
        <f>528.675+2963.9</f>
        <v>3492.5749999999998</v>
      </c>
      <c r="D195" s="96">
        <f>528.7+2963.9</f>
        <v>3492.6000000000004</v>
      </c>
      <c r="E195" s="94">
        <v>528.67499999999995</v>
      </c>
      <c r="F195" s="94">
        <v>528.67499999999995</v>
      </c>
      <c r="G195" s="81">
        <f t="shared" si="54"/>
        <v>0.15137003951211128</v>
      </c>
      <c r="H195" s="81">
        <f t="shared" si="55"/>
        <v>1</v>
      </c>
    </row>
    <row r="196" spans="1:8" x14ac:dyDescent="0.25">
      <c r="A196" s="25" t="s">
        <v>170</v>
      </c>
      <c r="B196" s="90">
        <v>218.55</v>
      </c>
      <c r="C196" s="90">
        <v>218.55</v>
      </c>
      <c r="D196" s="96">
        <v>218.55</v>
      </c>
      <c r="E196" s="94">
        <v>218.55</v>
      </c>
      <c r="F196" s="94">
        <v>218.55</v>
      </c>
      <c r="G196" s="81">
        <f t="shared" si="54"/>
        <v>1</v>
      </c>
      <c r="H196" s="81">
        <f t="shared" si="55"/>
        <v>1</v>
      </c>
    </row>
    <row r="197" spans="1:8" x14ac:dyDescent="0.25">
      <c r="A197" s="25" t="s">
        <v>171</v>
      </c>
      <c r="B197" s="90">
        <v>594</v>
      </c>
      <c r="C197" s="90">
        <v>594</v>
      </c>
      <c r="D197" s="96">
        <v>594</v>
      </c>
      <c r="E197" s="94">
        <v>594</v>
      </c>
      <c r="F197" s="94">
        <v>594</v>
      </c>
      <c r="G197" s="81">
        <f t="shared" si="54"/>
        <v>1</v>
      </c>
      <c r="H197" s="81">
        <f t="shared" si="55"/>
        <v>1</v>
      </c>
    </row>
    <row r="198" spans="1:8" x14ac:dyDescent="0.25">
      <c r="A198" s="25" t="s">
        <v>172</v>
      </c>
      <c r="B198" s="90">
        <v>290.25</v>
      </c>
      <c r="C198" s="90">
        <v>290.25</v>
      </c>
      <c r="D198" s="96">
        <v>290.2</v>
      </c>
      <c r="E198" s="94">
        <v>290.2</v>
      </c>
      <c r="F198" s="94">
        <v>290.2</v>
      </c>
      <c r="G198" s="81">
        <f t="shared" si="54"/>
        <v>1</v>
      </c>
      <c r="H198" s="81">
        <f t="shared" si="55"/>
        <v>1</v>
      </c>
    </row>
    <row r="199" spans="1:8" x14ac:dyDescent="0.25">
      <c r="A199" s="25" t="s">
        <v>235</v>
      </c>
      <c r="B199" s="90">
        <v>194.74</v>
      </c>
      <c r="C199" s="90">
        <v>194.74</v>
      </c>
      <c r="D199" s="96">
        <v>194.7</v>
      </c>
      <c r="E199" s="94">
        <v>194.74</v>
      </c>
      <c r="F199" s="94">
        <v>194.74</v>
      </c>
      <c r="G199" s="81">
        <f t="shared" si="54"/>
        <v>1.0002054442732411</v>
      </c>
      <c r="H199" s="81">
        <f t="shared" si="55"/>
        <v>1</v>
      </c>
    </row>
    <row r="200" spans="1:8" x14ac:dyDescent="0.25">
      <c r="A200" s="25" t="s">
        <v>173</v>
      </c>
      <c r="B200" s="90">
        <v>600</v>
      </c>
      <c r="C200" s="90">
        <v>600</v>
      </c>
      <c r="D200" s="96">
        <v>600</v>
      </c>
      <c r="E200" s="94">
        <v>600</v>
      </c>
      <c r="F200" s="94">
        <v>600</v>
      </c>
      <c r="G200" s="81">
        <f t="shared" si="54"/>
        <v>1</v>
      </c>
      <c r="H200" s="81">
        <f t="shared" si="55"/>
        <v>1</v>
      </c>
    </row>
    <row r="201" spans="1:8" x14ac:dyDescent="0.25">
      <c r="A201" s="32" t="s">
        <v>174</v>
      </c>
      <c r="B201" s="23">
        <f>СУБСИДИЯ!B201+ДОТАЦИЯ!B58+СУБВЕНЦИЯ!B58+'ИНЫЕ МБТ'!B60</f>
        <v>1786428.5</v>
      </c>
      <c r="C201" s="23">
        <f>СУБСИДИЯ!C201+ДОТАЦИЯ!C58+СУБВЕНЦИЯ!C58+'ИНЫЕ МБТ'!C60</f>
        <v>1786428.5</v>
      </c>
      <c r="D201" s="22">
        <f>СУБСИДИЯ!D201+ДОТАЦИЯ!D58+СУБВЕНЦИЯ!D58+'ИНЫЕ МБТ'!D60</f>
        <v>1786428.5</v>
      </c>
      <c r="E201" s="95">
        <f>СУБСИДИЯ!E201+ДОТАЦИЯ!E58+СУБВЕНЦИЯ!E58+'ИНЫЕ МБТ'!E60</f>
        <v>424765.89999999997</v>
      </c>
      <c r="F201" s="95">
        <f>СУБСИДИЯ!F201+ДОТАЦИЯ!F58+СУБВЕНЦИЯ!F58+'ИНЫЕ МБТ'!F60</f>
        <v>422663.1</v>
      </c>
      <c r="G201" s="82">
        <f t="shared" si="54"/>
        <v>0.2365967067811558</v>
      </c>
      <c r="H201" s="82">
        <f t="shared" si="55"/>
        <v>0.99504950844688811</v>
      </c>
    </row>
    <row r="202" spans="1:8" x14ac:dyDescent="0.25">
      <c r="A202" s="25" t="s">
        <v>175</v>
      </c>
      <c r="B202" s="30">
        <f>СУБСИДИЯ!B202+ДОТАЦИЯ!B59+СУБВЕНЦИЯ!B59+'ИНЫЕ МБТ'!B61</f>
        <v>1776524.4</v>
      </c>
      <c r="C202" s="30">
        <f>СУБСИДИЯ!C202+ДОТАЦИЯ!C59+СУБВЕНЦИЯ!C59+'ИНЫЕ МБТ'!C61</f>
        <v>1776524.4</v>
      </c>
      <c r="D202" s="29">
        <f>СУБСИДИЯ!D202+ДОТАЦИЯ!D59+СУБВЕНЦИЯ!D59+'ИНЫЕ МБТ'!D61</f>
        <v>1776524.4</v>
      </c>
      <c r="E202" s="93">
        <f>СУБСИДИЯ!E202+ДОТАЦИЯ!E59+СУБВЕНЦИЯ!E59+'ИНЫЕ МБТ'!E61</f>
        <v>417249.89999999997</v>
      </c>
      <c r="F202" s="93">
        <f>СУБСИДИЯ!F202+ДОТАЦИЯ!F59+СУБВЕНЦИЯ!F59+'ИНЫЕ МБТ'!F61</f>
        <v>415147.1</v>
      </c>
      <c r="G202" s="81">
        <f t="shared" si="54"/>
        <v>0.23368499751537328</v>
      </c>
      <c r="H202" s="81">
        <f t="shared" si="55"/>
        <v>0.99496033432242892</v>
      </c>
    </row>
    <row r="203" spans="1:8" x14ac:dyDescent="0.25">
      <c r="A203" s="25" t="s">
        <v>176</v>
      </c>
      <c r="B203" s="90">
        <f>495+5809.1+200</f>
        <v>6504.1</v>
      </c>
      <c r="C203" s="90">
        <f t="shared" ref="C203:D203" si="56">495+5809.1+200</f>
        <v>6504.1</v>
      </c>
      <c r="D203" s="96">
        <f t="shared" si="56"/>
        <v>6504.1</v>
      </c>
      <c r="E203" s="94">
        <f>495+4621</f>
        <v>5116</v>
      </c>
      <c r="F203" s="94">
        <f>495+4621</f>
        <v>5116</v>
      </c>
      <c r="G203" s="81">
        <f t="shared" si="54"/>
        <v>0.78658077212834976</v>
      </c>
      <c r="H203" s="81">
        <f t="shared" si="55"/>
        <v>1</v>
      </c>
    </row>
    <row r="204" spans="1:8" x14ac:dyDescent="0.25">
      <c r="A204" s="25" t="s">
        <v>34</v>
      </c>
      <c r="B204" s="90">
        <v>600</v>
      </c>
      <c r="C204" s="90">
        <v>600</v>
      </c>
      <c r="D204" s="96">
        <v>600</v>
      </c>
      <c r="E204" s="94">
        <v>600</v>
      </c>
      <c r="F204" s="94">
        <v>600</v>
      </c>
      <c r="G204" s="81">
        <f t="shared" si="54"/>
        <v>1</v>
      </c>
      <c r="H204" s="81">
        <f t="shared" si="55"/>
        <v>1</v>
      </c>
    </row>
    <row r="205" spans="1:8" x14ac:dyDescent="0.25">
      <c r="A205" s="25" t="s">
        <v>93</v>
      </c>
      <c r="B205" s="90">
        <v>381.94299999999998</v>
      </c>
      <c r="C205" s="90">
        <v>381.94299999999998</v>
      </c>
      <c r="D205" s="96">
        <v>381.94299999999998</v>
      </c>
      <c r="E205" s="94">
        <v>381.94299999999998</v>
      </c>
      <c r="F205" s="94">
        <v>381.94299999999998</v>
      </c>
      <c r="G205" s="81">
        <f t="shared" si="54"/>
        <v>1</v>
      </c>
      <c r="H205" s="81">
        <f t="shared" si="55"/>
        <v>1</v>
      </c>
    </row>
    <row r="206" spans="1:8" x14ac:dyDescent="0.25">
      <c r="A206" s="25" t="s">
        <v>177</v>
      </c>
      <c r="B206" s="90">
        <f>600+1000</f>
        <v>1600</v>
      </c>
      <c r="C206" s="90">
        <f>600+1000</f>
        <v>1600</v>
      </c>
      <c r="D206" s="96">
        <f>600+1000</f>
        <v>1600</v>
      </c>
      <c r="E206" s="94">
        <v>600</v>
      </c>
      <c r="F206" s="94">
        <v>600</v>
      </c>
      <c r="G206" s="81">
        <f t="shared" si="54"/>
        <v>0.375</v>
      </c>
      <c r="H206" s="81">
        <f t="shared" si="55"/>
        <v>1</v>
      </c>
    </row>
    <row r="207" spans="1:8" x14ac:dyDescent="0.25">
      <c r="A207" s="25" t="s">
        <v>178</v>
      </c>
      <c r="B207" s="90">
        <v>309.096</v>
      </c>
      <c r="C207" s="90">
        <v>309.096</v>
      </c>
      <c r="D207" s="96">
        <v>309.096</v>
      </c>
      <c r="E207" s="94">
        <v>309.096</v>
      </c>
      <c r="F207" s="94">
        <v>309.096</v>
      </c>
      <c r="G207" s="81">
        <f t="shared" si="54"/>
        <v>1</v>
      </c>
      <c r="H207" s="81">
        <f t="shared" si="55"/>
        <v>1</v>
      </c>
    </row>
    <row r="208" spans="1:8" x14ac:dyDescent="0.25">
      <c r="A208" s="25" t="s">
        <v>179</v>
      </c>
      <c r="B208" s="90">
        <v>508.96100000000001</v>
      </c>
      <c r="C208" s="90">
        <v>508.96100000000001</v>
      </c>
      <c r="D208" s="96">
        <v>508.96100000000001</v>
      </c>
      <c r="E208" s="94">
        <v>508.96100000000001</v>
      </c>
      <c r="F208" s="94">
        <v>508.96100000000001</v>
      </c>
      <c r="G208" s="81">
        <f t="shared" si="54"/>
        <v>1</v>
      </c>
      <c r="H208" s="81">
        <f t="shared" si="55"/>
        <v>1</v>
      </c>
    </row>
    <row r="209" spans="1:8" x14ac:dyDescent="0.25">
      <c r="A209" s="32" t="s">
        <v>180</v>
      </c>
      <c r="B209" s="23">
        <f>СУБСИДИЯ!B209+ДОТАЦИЯ!B60+СУБВЕНЦИЯ!B60+'ИНЫЕ МБТ'!B62</f>
        <v>941926.8</v>
      </c>
      <c r="C209" s="23">
        <f>СУБСИДИЯ!C209+ДОТАЦИЯ!C60+СУБВЕНЦИЯ!C60+'ИНЫЕ МБТ'!C62</f>
        <v>941926.8</v>
      </c>
      <c r="D209" s="22">
        <f>СУБСИДИЯ!D209+ДОТАЦИЯ!D60+СУБВЕНЦИЯ!D60+'ИНЫЕ МБТ'!D62</f>
        <v>941926.8</v>
      </c>
      <c r="E209" s="95">
        <f>СУБСИДИЯ!E209+ДОТАЦИЯ!E60+СУБВЕНЦИЯ!E60+'ИНЫЕ МБТ'!E62</f>
        <v>263321.59999999998</v>
      </c>
      <c r="F209" s="95">
        <f>СУБСИДИЯ!F209+ДОТАЦИЯ!F60+СУБВЕНЦИЯ!F60+'ИНЫЕ МБТ'!F62</f>
        <v>261477.19999999998</v>
      </c>
      <c r="G209" s="82">
        <f t="shared" si="54"/>
        <v>0.27759821676164215</v>
      </c>
      <c r="H209" s="82">
        <f t="shared" si="55"/>
        <v>0.99299563727396467</v>
      </c>
    </row>
    <row r="210" spans="1:8" x14ac:dyDescent="0.25">
      <c r="A210" s="25" t="s">
        <v>181</v>
      </c>
      <c r="B210" s="30">
        <f>СУБСИДИЯ!B210+ДОТАЦИЯ!B61+СУБВЕНЦИЯ!B61+'ИНЫЕ МБТ'!B63</f>
        <v>940156.42500000005</v>
      </c>
      <c r="C210" s="30">
        <f>СУБСИДИЯ!C210+ДОТАЦИЯ!C61+СУБВЕНЦИЯ!C61+'ИНЫЕ МБТ'!C63</f>
        <v>940156.42500000005</v>
      </c>
      <c r="D210" s="29">
        <f>СУБСИДИЯ!D210+ДОТАЦИЯ!D61+СУБВЕНЦИЯ!D61+'ИНЫЕ МБТ'!D63</f>
        <v>940156.42500000005</v>
      </c>
      <c r="E210" s="93">
        <f>СУБСИДИЯ!E210+ДОТАЦИЯ!E61+СУБВЕНЦИЯ!E61+'ИНЫЕ МБТ'!E63</f>
        <v>261564.1</v>
      </c>
      <c r="F210" s="93">
        <f>СУБСИДИЯ!F210+ДОТАЦИЯ!F61+СУБВЕНЦИЯ!F61+'ИНЫЕ МБТ'!F63</f>
        <v>259719.72500000001</v>
      </c>
      <c r="G210" s="81">
        <f t="shared" si="54"/>
        <v>0.27625160887455508</v>
      </c>
      <c r="H210" s="81">
        <f t="shared" si="55"/>
        <v>0.99294866917898905</v>
      </c>
    </row>
    <row r="211" spans="1:8" x14ac:dyDescent="0.25">
      <c r="A211" s="25" t="s">
        <v>182</v>
      </c>
      <c r="B211" s="90">
        <v>590</v>
      </c>
      <c r="C211" s="90">
        <v>590</v>
      </c>
      <c r="D211" s="96">
        <v>590</v>
      </c>
      <c r="E211" s="94">
        <v>590</v>
      </c>
      <c r="F211" s="94">
        <v>590</v>
      </c>
      <c r="G211" s="81">
        <f t="shared" si="54"/>
        <v>1</v>
      </c>
      <c r="H211" s="81">
        <f t="shared" si="55"/>
        <v>1</v>
      </c>
    </row>
    <row r="212" spans="1:8" x14ac:dyDescent="0.25">
      <c r="A212" s="25" t="s">
        <v>183</v>
      </c>
      <c r="B212" s="90">
        <v>225</v>
      </c>
      <c r="C212" s="90">
        <v>225</v>
      </c>
      <c r="D212" s="96">
        <v>225</v>
      </c>
      <c r="E212" s="94">
        <v>225</v>
      </c>
      <c r="F212" s="94">
        <v>225</v>
      </c>
      <c r="G212" s="81">
        <f t="shared" si="54"/>
        <v>1</v>
      </c>
      <c r="H212" s="81">
        <f t="shared" si="55"/>
        <v>1</v>
      </c>
    </row>
    <row r="213" spans="1:8" x14ac:dyDescent="0.25">
      <c r="A213" s="25" t="s">
        <v>184</v>
      </c>
      <c r="B213" s="90">
        <v>12.9</v>
      </c>
      <c r="C213" s="90">
        <v>12.9</v>
      </c>
      <c r="D213" s="96">
        <v>12.9</v>
      </c>
      <c r="E213" s="93">
        <v>0</v>
      </c>
      <c r="F213" s="93">
        <v>0</v>
      </c>
      <c r="G213" s="88" t="s">
        <v>203</v>
      </c>
      <c r="H213" s="88" t="s">
        <v>203</v>
      </c>
    </row>
    <row r="214" spans="1:8" x14ac:dyDescent="0.25">
      <c r="A214" s="25" t="s">
        <v>186</v>
      </c>
      <c r="B214" s="90">
        <v>444.3</v>
      </c>
      <c r="C214" s="90">
        <v>444.3</v>
      </c>
      <c r="D214" s="96">
        <v>444.3</v>
      </c>
      <c r="E214" s="94">
        <v>444.3</v>
      </c>
      <c r="F214" s="94">
        <v>444.3</v>
      </c>
      <c r="G214" s="81">
        <f>F214/D214</f>
        <v>1</v>
      </c>
      <c r="H214" s="81">
        <f>F214/E214</f>
        <v>1</v>
      </c>
    </row>
    <row r="215" spans="1:8" x14ac:dyDescent="0.25">
      <c r="A215" s="25" t="s">
        <v>187</v>
      </c>
      <c r="B215" s="90">
        <v>498.17500000000001</v>
      </c>
      <c r="C215" s="90">
        <v>498.17500000000001</v>
      </c>
      <c r="D215" s="96">
        <v>498.2</v>
      </c>
      <c r="E215" s="94">
        <v>498.17500000000001</v>
      </c>
      <c r="F215" s="94">
        <v>498.17500000000001</v>
      </c>
      <c r="G215" s="81">
        <f t="shared" ref="G215:G227" si="57">F215/D215</f>
        <v>0.99994981934965876</v>
      </c>
      <c r="H215" s="81">
        <f t="shared" ref="H215:H227" si="58">F215/E215</f>
        <v>1</v>
      </c>
    </row>
    <row r="216" spans="1:8" x14ac:dyDescent="0.25">
      <c r="A216" s="32" t="s">
        <v>188</v>
      </c>
      <c r="B216" s="23">
        <f>СУБСИДИЯ!B216+ДОТАЦИЯ!B62+СУБВЕНЦИЯ!B62+'ИНЫЕ МБТ'!B64</f>
        <v>1002524.5000000001</v>
      </c>
      <c r="C216" s="23">
        <f>СУБСИДИЯ!C216+ДОТАЦИЯ!C62+СУБВЕНЦИЯ!C62+'ИНЫЕ МБТ'!C64</f>
        <v>1002524.5000000001</v>
      </c>
      <c r="D216" s="22">
        <f>СУБСИДИЯ!D216+ДОТАЦИЯ!D62+СУБВЕНЦИЯ!D62+'ИНЫЕ МБТ'!D64</f>
        <v>1002524.5000000001</v>
      </c>
      <c r="E216" s="95">
        <f>СУБСИДИЯ!E216+ДОТАЦИЯ!E62+СУБВЕНЦИЯ!E62+'ИНЫЕ МБТ'!E64</f>
        <v>221710.3</v>
      </c>
      <c r="F216" s="95">
        <f>СУБСИДИЯ!F216+ДОТАЦИЯ!F62+СУБВЕНЦИЯ!F62+'ИНЫЕ МБТ'!F64</f>
        <v>220039.9</v>
      </c>
      <c r="G216" s="82">
        <f t="shared" si="57"/>
        <v>0.21948580807750831</v>
      </c>
      <c r="H216" s="82">
        <f t="shared" si="58"/>
        <v>0.99246584394139559</v>
      </c>
    </row>
    <row r="217" spans="1:8" x14ac:dyDescent="0.25">
      <c r="A217" s="25" t="s">
        <v>189</v>
      </c>
      <c r="B217" s="30">
        <f>СУБСИДИЯ!B217+ДОТАЦИЯ!B63+СУБВЕНЦИЯ!B63+'ИНЫЕ МБТ'!B65</f>
        <v>943252.56849999994</v>
      </c>
      <c r="C217" s="30">
        <f>СУБСИДИЯ!C217+ДОТАЦИЯ!C63+СУБВЕНЦИЯ!C63+'ИНЫЕ МБТ'!C65</f>
        <v>943252.56849999994</v>
      </c>
      <c r="D217" s="29">
        <f>СУБСИДИЯ!D217+ДОТАЦИЯ!D63+СУБВЕНЦИЯ!D63+'ИНЫЕ МБТ'!D65</f>
        <v>943252.59</v>
      </c>
      <c r="E217" s="93">
        <f>СУБСИДИЯ!E217+ДОТАЦИЯ!E63+СУБВЕНЦИЯ!E63+'ИНЫЕ МБТ'!E65</f>
        <v>219618.90500000003</v>
      </c>
      <c r="F217" s="93">
        <f>СУБСИДИЯ!F217+ДОТАЦИЯ!F63+СУБВЕНЦИЯ!F63+'ИНЫЕ МБТ'!F65</f>
        <v>217948.505</v>
      </c>
      <c r="G217" s="81">
        <f t="shared" si="57"/>
        <v>0.23106059533851905</v>
      </c>
      <c r="H217" s="81">
        <f t="shared" si="58"/>
        <v>0.99239409740249807</v>
      </c>
    </row>
    <row r="218" spans="1:8" x14ac:dyDescent="0.25">
      <c r="A218" s="25" t="s">
        <v>190</v>
      </c>
      <c r="B218" s="90">
        <f>56980.5235+200</f>
        <v>57180.523500000003</v>
      </c>
      <c r="C218" s="90">
        <f>56980.5235+200</f>
        <v>57180.523500000003</v>
      </c>
      <c r="D218" s="96">
        <f>56980.5+200</f>
        <v>57180.5</v>
      </c>
      <c r="E218" s="93">
        <v>0</v>
      </c>
      <c r="F218" s="93">
        <v>0</v>
      </c>
      <c r="G218" s="88" t="s">
        <v>203</v>
      </c>
      <c r="H218" s="88" t="s">
        <v>203</v>
      </c>
    </row>
    <row r="219" spans="1:8" x14ac:dyDescent="0.25">
      <c r="A219" s="25" t="s">
        <v>236</v>
      </c>
      <c r="B219" s="90">
        <v>580</v>
      </c>
      <c r="C219" s="90">
        <v>580</v>
      </c>
      <c r="D219" s="96">
        <v>580</v>
      </c>
      <c r="E219" s="94">
        <v>580</v>
      </c>
      <c r="F219" s="94">
        <v>580</v>
      </c>
      <c r="G219" s="81">
        <f t="shared" si="57"/>
        <v>1</v>
      </c>
      <c r="H219" s="81">
        <f t="shared" si="58"/>
        <v>1</v>
      </c>
    </row>
    <row r="220" spans="1:8" x14ac:dyDescent="0.25">
      <c r="A220" s="25" t="s">
        <v>237</v>
      </c>
      <c r="B220" s="90">
        <v>593.01</v>
      </c>
      <c r="C220" s="90">
        <v>593.01</v>
      </c>
      <c r="D220" s="96">
        <v>593.01</v>
      </c>
      <c r="E220" s="94">
        <v>593.01</v>
      </c>
      <c r="F220" s="94">
        <v>593.01</v>
      </c>
      <c r="G220" s="81">
        <f t="shared" si="57"/>
        <v>1</v>
      </c>
      <c r="H220" s="81">
        <f t="shared" si="58"/>
        <v>1</v>
      </c>
    </row>
    <row r="221" spans="1:8" x14ac:dyDescent="0.25">
      <c r="A221" s="25" t="s">
        <v>191</v>
      </c>
      <c r="B221" s="90">
        <v>593.98500000000001</v>
      </c>
      <c r="C221" s="90">
        <v>593.98500000000001</v>
      </c>
      <c r="D221" s="96">
        <v>594</v>
      </c>
      <c r="E221" s="94">
        <v>593.98500000000001</v>
      </c>
      <c r="F221" s="94">
        <v>593.98500000000001</v>
      </c>
      <c r="G221" s="81">
        <f t="shared" si="57"/>
        <v>0.99997474747474746</v>
      </c>
      <c r="H221" s="81">
        <f t="shared" si="58"/>
        <v>1</v>
      </c>
    </row>
    <row r="222" spans="1:8" x14ac:dyDescent="0.25">
      <c r="A222" s="25" t="s">
        <v>238</v>
      </c>
      <c r="B222" s="90">
        <v>324.41300000000001</v>
      </c>
      <c r="C222" s="90">
        <v>324.41300000000001</v>
      </c>
      <c r="D222" s="96">
        <v>324.39999999999998</v>
      </c>
      <c r="E222" s="94">
        <v>324.39999999999998</v>
      </c>
      <c r="F222" s="94">
        <v>324.39999999999998</v>
      </c>
      <c r="G222" s="81">
        <f t="shared" si="57"/>
        <v>1</v>
      </c>
      <c r="H222" s="81">
        <f t="shared" si="58"/>
        <v>1</v>
      </c>
    </row>
    <row r="223" spans="1:8" x14ac:dyDescent="0.25">
      <c r="A223" s="32" t="s">
        <v>192</v>
      </c>
      <c r="B223" s="23">
        <f>СУБСИДИЯ!B223+СУБВЕНЦИЯ!B64+ДОТАЦИЯ!B64+'ИНЫЕ МБТ'!B66</f>
        <v>2418479.6999999997</v>
      </c>
      <c r="C223" s="23">
        <f>СУБСИДИЯ!C223+СУБВЕНЦИЯ!C64+ДОТАЦИЯ!C64+'ИНЫЕ МБТ'!C66</f>
        <v>2418479.6999999997</v>
      </c>
      <c r="D223" s="22">
        <f>СУБСИДИЯ!D223+СУБВЕНЦИЯ!D64+ДОТАЦИЯ!D64+'ИНЫЕ МБТ'!D66</f>
        <v>2418479.6999999997</v>
      </c>
      <c r="E223" s="95">
        <f>СУБСИДИЯ!E223+СУБВЕНЦИЯ!E64+ДОТАЦИЯ!E64+'ИНЫЕ МБТ'!E66</f>
        <v>644058.19999999995</v>
      </c>
      <c r="F223" s="95">
        <f>СУБСИДИЯ!F223+СУБВЕНЦИЯ!F64+ДОТАЦИЯ!F64+'ИНЫЕ МБТ'!F66</f>
        <v>643950.60000000009</v>
      </c>
      <c r="G223" s="82">
        <f t="shared" si="57"/>
        <v>0.26626256155881739</v>
      </c>
      <c r="H223" s="82">
        <f t="shared" si="58"/>
        <v>0.99983293435282738</v>
      </c>
    </row>
    <row r="224" spans="1:8" x14ac:dyDescent="0.25">
      <c r="A224" s="32" t="s">
        <v>193</v>
      </c>
      <c r="B224" s="23">
        <f>СУБСИДИЯ!B224+СУБВЕНЦИЯ!B65+ДОТАЦИЯ!B65+'ИНЫЕ МБТ'!B67</f>
        <v>1643959.8</v>
      </c>
      <c r="C224" s="23">
        <f>СУБСИДИЯ!C224+СУБВЕНЦИЯ!C65+ДОТАЦИЯ!C65+'ИНЫЕ МБТ'!C67</f>
        <v>1643959.8</v>
      </c>
      <c r="D224" s="22">
        <f>СУБСИДИЯ!D224+СУБВЕНЦИЯ!D65+ДОТАЦИЯ!D65+'ИНЫЕ МБТ'!D67</f>
        <v>1643959.8</v>
      </c>
      <c r="E224" s="95">
        <f>СУБСИДИЯ!E224+СУБВЕНЦИЯ!E65+ДОТАЦИЯ!E65+'ИНЫЕ МБТ'!E67</f>
        <v>335849.4</v>
      </c>
      <c r="F224" s="95">
        <f>СУБСИДИЯ!F224+СУБВЕНЦИЯ!F65+ДОТАЦИЯ!F65+'ИНЫЕ МБТ'!F67</f>
        <v>335451.20000000007</v>
      </c>
      <c r="G224" s="82">
        <f t="shared" si="57"/>
        <v>0.20405073165414389</v>
      </c>
      <c r="H224" s="82">
        <f t="shared" si="58"/>
        <v>0.99881434952690118</v>
      </c>
    </row>
    <row r="225" spans="1:8" x14ac:dyDescent="0.25">
      <c r="A225" s="32" t="s">
        <v>194</v>
      </c>
      <c r="B225" s="23">
        <f>СУБСИДИЯ!B225+СУБВЕНЦИЯ!B66+ДОТАЦИЯ!B66+'ИНЫЕ МБТ'!B68</f>
        <v>660598.6</v>
      </c>
      <c r="C225" s="23">
        <f>СУБСИДИЯ!C225+СУБВЕНЦИЯ!C66+ДОТАЦИЯ!C66+'ИНЫЕ МБТ'!C68</f>
        <v>660598.6</v>
      </c>
      <c r="D225" s="22">
        <f>СУБСИДИЯ!D225+СУБВЕНЦИЯ!D66+ДОТАЦИЯ!D66+'ИНЫЕ МБТ'!D68</f>
        <v>660598.6</v>
      </c>
      <c r="E225" s="95">
        <f>СУБСИДИЯ!E225+СУБВЕНЦИЯ!E66+ДОТАЦИЯ!E66+'ИНЫЕ МБТ'!E68</f>
        <v>172871.3</v>
      </c>
      <c r="F225" s="95">
        <f>СУБСИДИЯ!F225+СУБВЕНЦИЯ!F66+ДОТАЦИЯ!F66+'ИНЫЕ МБТ'!F68</f>
        <v>172675.4</v>
      </c>
      <c r="G225" s="82">
        <f t="shared" si="57"/>
        <v>0.26139231902701582</v>
      </c>
      <c r="H225" s="82">
        <f t="shared" si="58"/>
        <v>0.99886678702595522</v>
      </c>
    </row>
    <row r="226" spans="1:8" x14ac:dyDescent="0.25">
      <c r="A226" s="32" t="s">
        <v>195</v>
      </c>
      <c r="B226" s="23">
        <f>СУБСИДИЯ!B226+СУБВЕНЦИЯ!B67+ДОТАЦИЯ!B67+'ИНЫЕ МБТ'!B69</f>
        <v>462936.2</v>
      </c>
      <c r="C226" s="23">
        <f>СУБСИДИЯ!C226+СУБВЕНЦИЯ!C67+ДОТАЦИЯ!C67+'ИНЫЕ МБТ'!C69</f>
        <v>462936.2</v>
      </c>
      <c r="D226" s="22">
        <f>СУБСИДИЯ!D226+СУБВЕНЦИЯ!D67+ДОТАЦИЯ!D67+'ИНЫЕ МБТ'!D69</f>
        <v>489800.50000000006</v>
      </c>
      <c r="E226" s="95">
        <f>СУБСИДИЯ!E226+СУБВЕНЦИЯ!E67+ДОТАЦИЯ!E67+'ИНЫЕ МБТ'!E69</f>
        <v>107554.2</v>
      </c>
      <c r="F226" s="95">
        <f>СУБСИДИЯ!F226+СУБВЕНЦИЯ!F67+ДОТАЦИЯ!F67+'ИНЫЕ МБТ'!F69</f>
        <v>107431.3</v>
      </c>
      <c r="G226" s="82">
        <f t="shared" si="57"/>
        <v>0.21933685245319265</v>
      </c>
      <c r="H226" s="82">
        <f t="shared" si="58"/>
        <v>0.99885732030920227</v>
      </c>
    </row>
    <row r="227" spans="1:8" x14ac:dyDescent="0.25">
      <c r="A227" s="32" t="s">
        <v>196</v>
      </c>
      <c r="B227" s="23">
        <f>СУБСИДИЯ!B227+СУБВЕНЦИЯ!B68+ДОТАЦИЯ!B68+'ИНЫЕ МБТ'!B70</f>
        <v>25255490.5</v>
      </c>
      <c r="C227" s="23">
        <f>СУБСИДИЯ!C227+СУБВЕНЦИЯ!C68+ДОТАЦИЯ!C68+'ИНЫЕ МБТ'!C70</f>
        <v>25255490.5</v>
      </c>
      <c r="D227" s="22">
        <f>СУБСИДИЯ!D227+СУБВЕНЦИЯ!D68+ДОТАЦИЯ!D68+'ИНЫЕ МБТ'!D70</f>
        <v>25655490.5</v>
      </c>
      <c r="E227" s="95">
        <f>СУБСИДИЯ!E227+СУБВЕНЦИЯ!E68+ДОТАЦИЯ!E68+'ИНЫЕ МБТ'!E70</f>
        <v>4882043.0999999996</v>
      </c>
      <c r="F227" s="95">
        <f>СУБСИДИЯ!F227+СУБВЕНЦИЯ!F68+ДОТАЦИЯ!F68+'ИНЫЕ МБТ'!F70</f>
        <v>4771708.0999999996</v>
      </c>
      <c r="G227" s="82">
        <f t="shared" si="57"/>
        <v>0.18599169249950609</v>
      </c>
      <c r="H227" s="82">
        <f t="shared" si="58"/>
        <v>0.97739983082082993</v>
      </c>
    </row>
    <row r="228" spans="1:8" x14ac:dyDescent="0.25">
      <c r="A228" s="87" t="s">
        <v>197</v>
      </c>
      <c r="B228" s="23">
        <f>СУБСИДИЯ!B228</f>
        <v>153600.1</v>
      </c>
      <c r="C228" s="23">
        <f>СУБСИДИЯ!C228</f>
        <v>153600.1</v>
      </c>
      <c r="D228" s="22">
        <f>СУБСИДИЯ!D228</f>
        <v>153600.1</v>
      </c>
      <c r="E228" s="95">
        <f>СУБСИДИЯ!E228</f>
        <v>0</v>
      </c>
      <c r="F228" s="95">
        <f>СУБСИДИЯ!F228</f>
        <v>0</v>
      </c>
      <c r="G228" s="89" t="s">
        <v>203</v>
      </c>
      <c r="H228" s="89" t="s">
        <v>203</v>
      </c>
    </row>
    <row r="229" spans="1:8" x14ac:dyDescent="0.25">
      <c r="A229" s="87" t="s">
        <v>198</v>
      </c>
      <c r="B229" s="23">
        <f>СУБСИДИЯ!B229+СУБВЕНЦИЯ!B70+ДОТАЦИЯ!B70+'ИНЫЕ МБТ'!B72</f>
        <v>70006096.349000007</v>
      </c>
      <c r="C229" s="23">
        <f>СУБСИДИЯ!C229+СУБВЕНЦИЯ!C70+ДОТАЦИЯ!C70+'ИНЫЕ МБТ'!C72</f>
        <v>70006096.349000007</v>
      </c>
      <c r="D229" s="22">
        <f>СУБСИДИЯ!D229+СУБВЕНЦИЯ!D70+ДОТАЦИЯ!D70+'ИНЫЕ МБТ'!D72</f>
        <v>70520075.721000001</v>
      </c>
      <c r="E229" s="95">
        <f>СУБСИДИЯ!E229+СУБВЕНЦИЯ!E70+ДОТАЦИЯ!E70+'ИНЫЕ МБТ'!E72</f>
        <v>15649720.740000002</v>
      </c>
      <c r="F229" s="95">
        <f>СУБСИДИЯ!F229+СУБВЕНЦИЯ!F70+ДОТАЦИЯ!F70+'ИНЫЕ МБТ'!F72</f>
        <v>15445812.799999999</v>
      </c>
      <c r="G229" s="82">
        <f>F229/D229</f>
        <v>0.21902717264667412</v>
      </c>
      <c r="H229" s="82">
        <f>F229/E229</f>
        <v>0.98697050615869308</v>
      </c>
    </row>
    <row r="230" spans="1:8" x14ac:dyDescent="0.25">
      <c r="A230" s="98" t="s">
        <v>199</v>
      </c>
      <c r="B230" s="30"/>
      <c r="C230" s="30"/>
      <c r="D230" s="29"/>
      <c r="E230" s="93"/>
      <c r="F230" s="93"/>
      <c r="G230" s="18"/>
      <c r="H230" s="18"/>
    </row>
    <row r="231" spans="1:8" x14ac:dyDescent="0.25">
      <c r="A231" s="98" t="s">
        <v>200</v>
      </c>
      <c r="B231" s="23">
        <f>B5+B11+B23+B29+B36+B39+B45+B54+B66+B73+B78+B87+B104+B111+B119+B125+B132+B138+B147+B156+B162+B169+B175+B183+B188+B194+B202+B210+B217+B96</f>
        <v>38174294.62309999</v>
      </c>
      <c r="C231" s="23">
        <f>C5+C11+C23+C29+C36+C39+C45+C54+C66+C73+C78+C87+C104+C111+C119+C125+C132+C138+C147+C156+C162+C169+C175+C183+C188+C194+C202+C210+C217+C96</f>
        <v>38174294.62309999</v>
      </c>
      <c r="D231" s="22">
        <f>D5+D11+D23+D29+D36+D39+D45+D54+D66+D73+D78+D87+D104+D111+D119+D125+D132+D138+D147+D156+D162+D169+D175+D183+D188+D194+D202+D210+D217+D96</f>
        <v>38261409.746599995</v>
      </c>
      <c r="E231" s="95">
        <f>E5+E11+E23+E29+E36+E39+E45+E54+E66+E73+E78+E87+E104+E111+E119+E125+E132+E138+E147+E156+E162+E169+E175+E183+E188+E194+E202+E210+E217+E96</f>
        <v>9426004.7029999979</v>
      </c>
      <c r="F231" s="95">
        <f>F5+F11+F23+F29+F36+F39+F45+F54+F66+F73+F78+F87+F104+F111+F119+F125+F132+F138+F147+F156+F162+F169+F175+F183+F188+F194+F202+F210+F217+F96</f>
        <v>9333414.1629999988</v>
      </c>
      <c r="G231" s="82">
        <f t="shared" ref="G231:G233" si="59">F231/D231</f>
        <v>0.2439380625234121</v>
      </c>
      <c r="H231" s="82">
        <f t="shared" ref="H231:H233" si="60">F231/E231</f>
        <v>0.99017711714375334</v>
      </c>
    </row>
    <row r="232" spans="1:8" x14ac:dyDescent="0.25">
      <c r="A232" s="98" t="s">
        <v>201</v>
      </c>
      <c r="B232" s="23">
        <f>SUM(B6:B9)+SUM(B12:B21)+SUM(B24:B27)+SUM(B30:B34)+SUM(B37:B37)+SUM(B40:B43)+SUM(B46:B52)+SUM(B55:B64)+SUM(B67:B71)+SUM(B74:B76)+SUM(B79:B85)+SUM(B88:B94)+SUM(B97:B102)+SUM(B105:B109)+SUM(B112:B117)+SUM(B120:B123)+SUM(B126:B130)+SUM(B133:B136)+SUM(B139:B145)+SUM(B148:B154)+SUM(B157:B160)+SUM(B163:B167)+SUM(B170:B173)+SUM(B176:B181)+SUM(B184:B186)+SUM(B189:B192)+SUM(B195:B200)+SUM(B203:B208)+SUM(B211:B215)+SUM(B218:B222)</f>
        <v>1236736.8259000001</v>
      </c>
      <c r="C232" s="23">
        <f>SUM(C6:C9)+SUM(C12:C21)+SUM(C24:C27)+SUM(C30:C34)+SUM(C37:C37)+SUM(C40:C43)+SUM(C46:C52)+SUM(C55:C64)+SUM(C67:C71)+SUM(C74:C76)+SUM(C79:C85)+SUM(C88:C94)+SUM(C97:C102)+SUM(C105:C109)+SUM(C112:C117)+SUM(C120:C123)+SUM(C126:C130)+SUM(C133:C136)+SUM(C139:C145)+SUM(C148:C154)+SUM(C157:C160)+SUM(C163:C167)+SUM(C170:C173)+SUM(C176:C181)+SUM(C184:C186)+SUM(C189:C192)+SUM(C195:C200)+SUM(C203:C208)+SUM(C211:C215)+SUM(C218:C222)</f>
        <v>1236736.8259000001</v>
      </c>
      <c r="D232" s="22">
        <f>SUM(D6:D9)+SUM(D12:D21)+SUM(D24:D27)+SUM(D30:D34)+SUM(D37:D37)+SUM(D40:D43)+SUM(D46:D52)+SUM(D55:D64)+SUM(D67:D71)+SUM(D74:D76)+SUM(D79:D85)+SUM(D88:D94)+SUM(D97:D102)+SUM(D105:D109)+SUM(D112:D117)+SUM(D120:D123)+SUM(D126:D130)+SUM(D133:D136)+SUM(D139:D145)+SUM(D148:D154)+SUM(D157:D160)+SUM(D163:D167)+SUM(D170:D173)+SUM(D176:D181)+SUM(D184:D186)+SUM(D189:D192)+SUM(D195:D200)+SUM(D203:D208)+SUM(D211:D215)+SUM(D218:D222)</f>
        <v>1236736.7744</v>
      </c>
      <c r="E232" s="95">
        <f>SUM(E6:E9)+SUM(E12:E21)+SUM(E24:E27)+SUM(E30:E34)+SUM(E37:E37)+SUM(E40:E43)+SUM(E46:E52)+SUM(E55:E64)+SUM(E67:E71)+SUM(E74:E76)+SUM(E79:E85)+SUM(E88:E94)+SUM(E97:E102)+SUM(E105:E109)+SUM(E112:E117)+SUM(E120:E123)+SUM(E126:E130)+SUM(E133:E136)+SUM(E139:E145)+SUM(E148:E154)+SUM(E157:E160)+SUM(E163:E167)+SUM(E170:E173)+SUM(E176:E181)+SUM(E184:E186)+SUM(E189:E192)+SUM(E195:E200)+SUM(E203:E208)+SUM(E211:E215)+SUM(E218:E222)</f>
        <v>81339.837</v>
      </c>
      <c r="F232" s="95">
        <f>SUM(F6:F9)+SUM(F12:F21)+SUM(F24:F27)+SUM(F30:F34)+SUM(F37:F37)+SUM(F40:F43)+SUM(F46:F52)+SUM(F55:F64)+SUM(F67:F71)+SUM(F74:F76)+SUM(F79:F85)+SUM(F88:F94)+SUM(F97:F102)+SUM(F105:F109)+SUM(F112:F117)+SUM(F120:F123)+SUM(F126:F130)+SUM(F133:F136)+SUM(F139:F145)+SUM(F148:F154)+SUM(F157:F160)+SUM(F163:F167)+SUM(F170:F173)+SUM(F176:F181)+SUM(F184:F186)+SUM(F189:F192)+SUM(F195:F200)+SUM(F203:F208)+SUM(F211:F215)+SUM(F218:F222)</f>
        <v>81182.037000000011</v>
      </c>
      <c r="G232" s="82">
        <f t="shared" si="59"/>
        <v>6.5642130710785479E-2</v>
      </c>
      <c r="H232" s="82">
        <f t="shared" si="60"/>
        <v>0.99805999119472066</v>
      </c>
    </row>
    <row r="233" spans="1:8" ht="15.75" thickBot="1" x14ac:dyDescent="0.3">
      <c r="A233" s="99" t="s">
        <v>202</v>
      </c>
      <c r="B233" s="46">
        <f>SUM(B223:B227)</f>
        <v>30441464.800000001</v>
      </c>
      <c r="C233" s="46">
        <f t="shared" ref="C233:F233" si="61">SUM(C223:C227)</f>
        <v>30441464.800000001</v>
      </c>
      <c r="D233" s="24">
        <f t="shared" si="61"/>
        <v>30868329.100000001</v>
      </c>
      <c r="E233" s="103">
        <f t="shared" si="61"/>
        <v>6142376.1999999993</v>
      </c>
      <c r="F233" s="103">
        <f t="shared" si="61"/>
        <v>6031216.5999999996</v>
      </c>
      <c r="G233" s="83">
        <f t="shared" si="59"/>
        <v>0.1953852630137988</v>
      </c>
      <c r="H233" s="83">
        <f t="shared" si="60"/>
        <v>0.98190283428097425</v>
      </c>
    </row>
    <row r="235" spans="1:8" x14ac:dyDescent="0.25">
      <c r="B235" s="65"/>
    </row>
    <row r="236" spans="1:8" x14ac:dyDescent="0.25">
      <c r="D236" s="70"/>
    </row>
  </sheetData>
  <autoFilter ref="A3:H233"/>
  <mergeCells count="2">
    <mergeCell ref="A1:H1"/>
    <mergeCell ref="A2:H2"/>
  </mergeCells>
  <pageMargins left="0.7" right="0.7" top="0.75" bottom="0.75" header="0.3" footer="0.3"/>
  <pageSetup paperSize="9" scale="53" fitToHeight="0" orientation="portrait" r:id="rId1"/>
  <headerFooter>
    <oddHeader xml:space="preserve">&amp;C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236"/>
  <sheetViews>
    <sheetView zoomScale="85" zoomScaleNormal="85" workbookViewId="0">
      <pane xSplit="1" ySplit="3" topLeftCell="B208" activePane="bottomRight" state="frozen"/>
      <selection pane="topRight" activeCell="B1" sqref="B1"/>
      <selection pane="bottomLeft" activeCell="A4" sqref="A4"/>
      <selection pane="bottomRight" activeCell="A2" sqref="A2:H2"/>
    </sheetView>
  </sheetViews>
  <sheetFormatPr defaultColWidth="19.42578125" defaultRowHeight="15" x14ac:dyDescent="0.25"/>
  <cols>
    <col min="1" max="1" width="32.85546875" style="100" bestFit="1" customWidth="1"/>
    <col min="2" max="3" width="28.28515625" style="2" customWidth="1"/>
    <col min="4" max="5" width="15.7109375" style="2" bestFit="1" customWidth="1"/>
    <col min="6" max="6" width="15.140625" style="2" bestFit="1" customWidth="1"/>
    <col min="7" max="7" width="15.5703125" style="2" customWidth="1"/>
    <col min="8" max="8" width="17" style="2" customWidth="1"/>
    <col min="9" max="9" width="14.85546875" style="2" bestFit="1" customWidth="1"/>
    <col min="10" max="10" width="13.140625" style="2" bestFit="1" customWidth="1"/>
    <col min="11" max="11" width="14.85546875" style="2" bestFit="1" customWidth="1"/>
    <col min="12" max="12" width="13.5703125" style="2" bestFit="1" customWidth="1"/>
    <col min="13" max="13" width="13.140625" style="2" bestFit="1" customWidth="1"/>
    <col min="14" max="14" width="14.85546875" style="2" bestFit="1" customWidth="1"/>
    <col min="15" max="15" width="13.5703125" style="2" bestFit="1" customWidth="1"/>
    <col min="16" max="16" width="17.28515625" style="2" bestFit="1" customWidth="1"/>
    <col min="17" max="17" width="15.42578125" style="2" bestFit="1" customWidth="1"/>
    <col min="18" max="18" width="13.5703125" style="2" bestFit="1" customWidth="1"/>
    <col min="19" max="19" width="14.28515625" style="2" bestFit="1" customWidth="1"/>
    <col min="20" max="20" width="14.85546875" style="2" bestFit="1" customWidth="1"/>
    <col min="21" max="21" width="13.5703125" style="2" bestFit="1" customWidth="1"/>
    <col min="22" max="22" width="10.140625" style="2" bestFit="1" customWidth="1"/>
    <col min="23" max="23" width="14.85546875" style="2" bestFit="1" customWidth="1"/>
    <col min="24" max="24" width="13.5703125" style="2" bestFit="1" customWidth="1"/>
    <col min="25" max="25" width="14.28515625" style="2" bestFit="1" customWidth="1"/>
    <col min="26" max="26" width="14.85546875" style="2" bestFit="1" customWidth="1"/>
    <col min="27" max="27" width="13.5703125" style="2" bestFit="1" customWidth="1"/>
    <col min="28" max="28" width="15.42578125" style="2" bestFit="1" customWidth="1"/>
    <col min="29" max="29" width="14.85546875" style="2" bestFit="1" customWidth="1"/>
    <col min="30" max="30" width="13.5703125" style="2" bestFit="1" customWidth="1"/>
    <col min="31" max="31" width="15.42578125" style="2" bestFit="1" customWidth="1"/>
    <col min="32" max="32" width="14.85546875" style="2" bestFit="1" customWidth="1"/>
    <col min="33" max="33" width="13.5703125" style="2" bestFit="1" customWidth="1"/>
    <col min="34" max="34" width="15.42578125" style="2" bestFit="1" customWidth="1"/>
    <col min="35" max="35" width="14.85546875" style="2" bestFit="1" customWidth="1"/>
    <col min="36" max="36" width="13.5703125" style="2" bestFit="1" customWidth="1"/>
    <col min="37" max="37" width="17.28515625" style="2" bestFit="1" customWidth="1"/>
    <col min="38" max="38" width="15.42578125" style="2" bestFit="1" customWidth="1"/>
    <col min="39" max="39" width="13.5703125" style="2" bestFit="1" customWidth="1"/>
    <col min="40" max="40" width="15.42578125" style="2" bestFit="1" customWidth="1"/>
    <col min="41" max="41" width="14.85546875" style="2" bestFit="1" customWidth="1"/>
    <col min="42" max="42" width="13.5703125" style="2" bestFit="1" customWidth="1"/>
    <col min="43" max="43" width="15.42578125" style="2" bestFit="1" customWidth="1"/>
    <col min="44" max="44" width="14.85546875" style="2" bestFit="1" customWidth="1"/>
    <col min="45" max="45" width="13.5703125" style="2" bestFit="1" customWidth="1"/>
    <col min="46" max="46" width="15.42578125" style="2" bestFit="1" customWidth="1"/>
    <col min="47" max="47" width="14.85546875" style="2" bestFit="1" customWidth="1"/>
    <col min="48" max="48" width="13.5703125" style="2" bestFit="1" customWidth="1"/>
    <col min="49" max="49" width="14.28515625" style="2" bestFit="1" customWidth="1"/>
    <col min="50" max="50" width="14.85546875" style="2" bestFit="1" customWidth="1"/>
    <col min="51" max="51" width="13.5703125" style="2" bestFit="1" customWidth="1"/>
    <col min="52" max="52" width="14.28515625" style="2" bestFit="1" customWidth="1"/>
    <col min="53" max="53" width="14.85546875" style="2" bestFit="1" customWidth="1"/>
    <col min="54" max="54" width="13.5703125" style="2" bestFit="1" customWidth="1"/>
    <col min="55" max="55" width="14.28515625" style="2" bestFit="1" customWidth="1"/>
    <col min="56" max="56" width="14.85546875" style="2" bestFit="1" customWidth="1"/>
    <col min="57" max="57" width="13.5703125" style="2" bestFit="1" customWidth="1"/>
    <col min="58" max="58" width="14.28515625" style="2" bestFit="1" customWidth="1"/>
    <col min="59" max="59" width="14.85546875" style="2" bestFit="1" customWidth="1"/>
    <col min="60" max="60" width="13.5703125" style="2" bestFit="1" customWidth="1"/>
    <col min="61" max="61" width="14.28515625" style="2" bestFit="1" customWidth="1"/>
    <col min="62" max="62" width="14.85546875" style="2" bestFit="1" customWidth="1"/>
    <col min="63" max="63" width="13.5703125" style="2" bestFit="1" customWidth="1"/>
    <col min="64" max="64" width="15.42578125" style="2" bestFit="1" customWidth="1"/>
    <col min="65" max="65" width="14.85546875" style="2" bestFit="1" customWidth="1"/>
    <col min="66" max="66" width="13.5703125" style="2" bestFit="1" customWidth="1"/>
    <col min="67" max="67" width="13.140625" style="2" bestFit="1" customWidth="1"/>
    <col min="68" max="68" width="14.85546875" style="2" bestFit="1" customWidth="1"/>
    <col min="69" max="69" width="13.5703125" style="2" bestFit="1" customWidth="1"/>
    <col min="70" max="70" width="13.140625" style="2" bestFit="1" customWidth="1"/>
    <col min="71" max="71" width="14.85546875" style="2" bestFit="1" customWidth="1"/>
    <col min="72" max="72" width="13.5703125" style="2" bestFit="1" customWidth="1"/>
    <col min="73" max="73" width="14.28515625" style="2" bestFit="1" customWidth="1"/>
    <col min="74" max="74" width="14.85546875" style="2" bestFit="1" customWidth="1"/>
    <col min="75" max="75" width="13.5703125" style="2" bestFit="1" customWidth="1"/>
    <col min="76" max="76" width="14.28515625" style="2" bestFit="1" customWidth="1"/>
    <col min="77" max="77" width="14.85546875" style="2" bestFit="1" customWidth="1"/>
    <col min="78" max="78" width="13.5703125" style="2" bestFit="1" customWidth="1"/>
    <col min="79" max="79" width="13.140625" style="2" bestFit="1" customWidth="1"/>
    <col min="80" max="80" width="14.85546875" style="2" bestFit="1" customWidth="1"/>
    <col min="81" max="81" width="13.5703125" style="2" bestFit="1" customWidth="1"/>
    <col min="82" max="82" width="13.140625" style="2" bestFit="1" customWidth="1"/>
    <col min="83" max="83" width="14.85546875" style="2" bestFit="1" customWidth="1"/>
    <col min="84" max="84" width="13.5703125" style="2" bestFit="1" customWidth="1"/>
    <col min="85" max="85" width="14.28515625" style="2" bestFit="1" customWidth="1"/>
    <col min="86" max="86" width="14.85546875" style="2" bestFit="1" customWidth="1"/>
    <col min="87" max="87" width="13.5703125" style="2" bestFit="1" customWidth="1"/>
    <col min="88" max="88" width="14.28515625" style="2" bestFit="1" customWidth="1"/>
    <col min="89" max="89" width="14.85546875" style="2" bestFit="1" customWidth="1"/>
    <col min="90" max="90" width="13.5703125" style="2" bestFit="1" customWidth="1"/>
    <col min="91" max="91" width="13.140625" style="2" bestFit="1" customWidth="1"/>
    <col min="92" max="92" width="14.85546875" style="2" bestFit="1" customWidth="1"/>
    <col min="93" max="93" width="13.5703125" style="2" bestFit="1" customWidth="1"/>
    <col min="94" max="94" width="15.42578125" style="2" bestFit="1" customWidth="1"/>
    <col min="95" max="95" width="14.85546875" style="2" bestFit="1" customWidth="1"/>
    <col min="96" max="96" width="13.5703125" style="2" bestFit="1" customWidth="1"/>
    <col min="97" max="97" width="15.42578125" style="2" bestFit="1" customWidth="1"/>
    <col min="98" max="98" width="14.85546875" style="2" bestFit="1" customWidth="1"/>
    <col min="99" max="99" width="13.5703125" style="2" bestFit="1" customWidth="1"/>
    <col min="100" max="100" width="14.28515625" style="2" bestFit="1" customWidth="1"/>
    <col min="101" max="101" width="14.85546875" style="2" bestFit="1" customWidth="1"/>
    <col min="102" max="102" width="13.5703125" style="2" bestFit="1" customWidth="1"/>
    <col min="103" max="103" width="15.42578125" style="2" bestFit="1" customWidth="1"/>
    <col min="104" max="104" width="14.85546875" style="2" bestFit="1" customWidth="1"/>
    <col min="105" max="105" width="13.5703125" style="2" bestFit="1" customWidth="1"/>
    <col min="106" max="106" width="15.42578125" style="2" bestFit="1" customWidth="1"/>
    <col min="107" max="107" width="14.85546875" style="2" bestFit="1" customWidth="1"/>
    <col min="108" max="108" width="13.5703125" style="2" bestFit="1" customWidth="1"/>
    <col min="109" max="109" width="11.28515625" style="2" bestFit="1" customWidth="1"/>
    <col min="110" max="110" width="14.85546875" style="2" bestFit="1" customWidth="1"/>
    <col min="111" max="111" width="13.5703125" style="2" bestFit="1" customWidth="1"/>
    <col min="112" max="112" width="14.28515625" style="2" bestFit="1" customWidth="1"/>
    <col min="113" max="113" width="14.85546875" style="2" bestFit="1" customWidth="1"/>
    <col min="114" max="114" width="13.5703125" style="2" bestFit="1" customWidth="1"/>
    <col min="115" max="115" width="15.42578125" style="2" bestFit="1" customWidth="1"/>
    <col min="116" max="116" width="14.85546875" style="2" bestFit="1" customWidth="1"/>
    <col min="117" max="117" width="13.5703125" style="2" bestFit="1" customWidth="1"/>
    <col min="118" max="118" width="14.28515625" style="2" bestFit="1" customWidth="1"/>
    <col min="119" max="119" width="14.85546875" style="2" bestFit="1" customWidth="1"/>
    <col min="120" max="120" width="13.5703125" style="2" bestFit="1" customWidth="1"/>
    <col min="121" max="121" width="15.42578125" style="2" bestFit="1" customWidth="1"/>
    <col min="122" max="122" width="14.85546875" style="2" bestFit="1" customWidth="1"/>
    <col min="123" max="123" width="13.5703125" style="2" bestFit="1" customWidth="1"/>
    <col min="124" max="124" width="11.28515625" style="2" bestFit="1" customWidth="1"/>
    <col min="125" max="125" width="14.85546875" style="2" bestFit="1" customWidth="1"/>
    <col min="126" max="126" width="13.5703125" style="2" bestFit="1" customWidth="1"/>
    <col min="127" max="127" width="13.140625" style="2" bestFit="1" customWidth="1"/>
    <col min="128" max="128" width="14.85546875" style="2" bestFit="1" customWidth="1"/>
    <col min="129" max="129" width="13.5703125" style="2" bestFit="1" customWidth="1"/>
    <col min="130" max="130" width="11.28515625" style="2" bestFit="1" customWidth="1"/>
    <col min="131" max="131" width="14.85546875" style="2" bestFit="1" customWidth="1"/>
    <col min="132" max="132" width="13.5703125" style="2" bestFit="1" customWidth="1"/>
    <col min="133" max="133" width="14.28515625" style="2" bestFit="1" customWidth="1"/>
    <col min="134" max="134" width="14.85546875" style="2" bestFit="1" customWidth="1"/>
    <col min="135" max="135" width="13.5703125" style="2" bestFit="1" customWidth="1"/>
    <col min="136" max="137" width="15.42578125" style="2" bestFit="1" customWidth="1"/>
    <col min="138" max="138" width="13.5703125" style="2" bestFit="1" customWidth="1"/>
    <col min="139" max="139" width="13.140625" style="2" bestFit="1" customWidth="1"/>
    <col min="140" max="140" width="14.85546875" style="2" bestFit="1" customWidth="1"/>
    <col min="141" max="141" width="13.5703125" style="2" bestFit="1" customWidth="1"/>
    <col min="142" max="142" width="13.140625" style="2" bestFit="1" customWidth="1"/>
    <col min="143" max="143" width="14.85546875" style="2" bestFit="1" customWidth="1"/>
    <col min="144" max="144" width="13.5703125" style="2" bestFit="1" customWidth="1"/>
    <col min="145" max="145" width="15.42578125" style="2" bestFit="1" customWidth="1"/>
    <col min="146" max="146" width="14.85546875" style="2" bestFit="1" customWidth="1"/>
    <col min="147" max="147" width="13.5703125" style="2" bestFit="1" customWidth="1"/>
    <col min="148" max="148" width="14.28515625" style="2" bestFit="1" customWidth="1"/>
    <col min="149" max="149" width="14.85546875" style="2" bestFit="1" customWidth="1"/>
    <col min="150" max="150" width="13.5703125" style="2" bestFit="1" customWidth="1"/>
    <col min="151" max="151" width="15.42578125" style="2" bestFit="1" customWidth="1"/>
    <col min="152" max="152" width="14.85546875" style="2" bestFit="1" customWidth="1"/>
    <col min="153" max="153" width="13.5703125" style="2" bestFit="1" customWidth="1"/>
    <col min="154" max="16384" width="19.42578125" style="2"/>
  </cols>
  <sheetData>
    <row r="1" spans="1:12" ht="45.6" customHeight="1" x14ac:dyDescent="0.25">
      <c r="A1" s="105" t="s">
        <v>10</v>
      </c>
      <c r="B1" s="105"/>
      <c r="C1" s="105"/>
      <c r="D1" s="105"/>
      <c r="E1" s="109"/>
      <c r="F1" s="109"/>
      <c r="G1" s="109"/>
      <c r="H1" s="109"/>
      <c r="I1" s="1"/>
      <c r="J1" s="1"/>
      <c r="K1" s="1"/>
      <c r="L1" s="1"/>
    </row>
    <row r="2" spans="1:12" ht="33.75" customHeight="1" thickBot="1" x14ac:dyDescent="0.3">
      <c r="A2" s="107" t="s">
        <v>242</v>
      </c>
      <c r="B2" s="107"/>
      <c r="C2" s="107"/>
      <c r="D2" s="107"/>
      <c r="E2" s="108"/>
      <c r="F2" s="108"/>
      <c r="G2" s="108"/>
      <c r="H2" s="108"/>
      <c r="I2" s="3"/>
      <c r="J2" s="3"/>
      <c r="K2" s="3"/>
      <c r="L2" s="3"/>
    </row>
    <row r="3" spans="1:12" ht="157.5" customHeight="1" thickBot="1" x14ac:dyDescent="0.3">
      <c r="A3" s="85" t="s">
        <v>0</v>
      </c>
      <c r="B3" s="71" t="s">
        <v>7</v>
      </c>
      <c r="C3" s="72" t="s">
        <v>8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</row>
    <row r="4" spans="1:12" x14ac:dyDescent="0.25">
      <c r="A4" s="86" t="s">
        <v>13</v>
      </c>
      <c r="B4" s="64">
        <v>584429.30000000005</v>
      </c>
      <c r="C4" s="64">
        <v>584429.30000000005</v>
      </c>
      <c r="D4" s="64">
        <v>584429.30000000005</v>
      </c>
      <c r="E4" s="63">
        <v>162400.1</v>
      </c>
      <c r="F4" s="91">
        <v>161245.20000000001</v>
      </c>
      <c r="G4" s="80">
        <f>F4/D4</f>
        <v>0.27590197822046225</v>
      </c>
      <c r="H4" s="80">
        <f>F4/E4</f>
        <v>0.99288855117700059</v>
      </c>
    </row>
    <row r="5" spans="1:12" x14ac:dyDescent="0.25">
      <c r="A5" s="25" t="s">
        <v>14</v>
      </c>
      <c r="B5" s="45">
        <v>567840.30000000005</v>
      </c>
      <c r="C5" s="45">
        <v>567840.30000000005</v>
      </c>
      <c r="D5" s="45">
        <v>567840.30000000005</v>
      </c>
      <c r="E5" s="28">
        <v>160600.1</v>
      </c>
      <c r="F5" s="92">
        <v>159445.20000000001</v>
      </c>
      <c r="G5" s="81">
        <f>F5/D5</f>
        <v>0.28079232840641988</v>
      </c>
      <c r="H5" s="81">
        <f>F5/E5</f>
        <v>0.99280884632076816</v>
      </c>
    </row>
    <row r="6" spans="1:12" x14ac:dyDescent="0.25">
      <c r="A6" s="25" t="s">
        <v>15</v>
      </c>
      <c r="B6" s="90">
        <v>14789</v>
      </c>
      <c r="C6" s="90">
        <v>14789</v>
      </c>
      <c r="D6" s="90">
        <v>14789</v>
      </c>
      <c r="E6" s="28">
        <v>0</v>
      </c>
      <c r="F6" s="93">
        <v>0</v>
      </c>
      <c r="G6" s="88" t="s">
        <v>203</v>
      </c>
      <c r="H6" s="88" t="s">
        <v>203</v>
      </c>
    </row>
    <row r="7" spans="1:12" x14ac:dyDescent="0.25">
      <c r="A7" s="25" t="s">
        <v>16</v>
      </c>
      <c r="B7" s="90">
        <v>600</v>
      </c>
      <c r="C7" s="90">
        <v>600</v>
      </c>
      <c r="D7" s="90">
        <v>600</v>
      </c>
      <c r="E7" s="96">
        <v>600</v>
      </c>
      <c r="F7" s="94">
        <v>600</v>
      </c>
      <c r="G7" s="81">
        <f>F7/D7</f>
        <v>1</v>
      </c>
      <c r="H7" s="81">
        <f>F7/E7</f>
        <v>1</v>
      </c>
    </row>
    <row r="8" spans="1:12" x14ac:dyDescent="0.25">
      <c r="A8" s="25" t="s">
        <v>17</v>
      </c>
      <c r="B8" s="90">
        <v>600</v>
      </c>
      <c r="C8" s="90">
        <v>600</v>
      </c>
      <c r="D8" s="90">
        <v>600</v>
      </c>
      <c r="E8" s="96">
        <v>600</v>
      </c>
      <c r="F8" s="94">
        <v>600</v>
      </c>
      <c r="G8" s="81">
        <f t="shared" ref="G8:G18" si="0">F8/D8</f>
        <v>1</v>
      </c>
      <c r="H8" s="81">
        <f t="shared" ref="H8:H18" si="1">F8/E8</f>
        <v>1</v>
      </c>
    </row>
    <row r="9" spans="1:12" x14ac:dyDescent="0.25">
      <c r="A9" s="25" t="s">
        <v>18</v>
      </c>
      <c r="B9" s="90">
        <v>600</v>
      </c>
      <c r="C9" s="90">
        <v>600</v>
      </c>
      <c r="D9" s="90">
        <v>600</v>
      </c>
      <c r="E9" s="96">
        <v>600</v>
      </c>
      <c r="F9" s="94">
        <v>600</v>
      </c>
      <c r="G9" s="81">
        <f t="shared" si="0"/>
        <v>1</v>
      </c>
      <c r="H9" s="81">
        <f t="shared" si="1"/>
        <v>1</v>
      </c>
    </row>
    <row r="10" spans="1:12" x14ac:dyDescent="0.25">
      <c r="A10" s="32" t="s">
        <v>19</v>
      </c>
      <c r="B10" s="44">
        <v>689253.6</v>
      </c>
      <c r="C10" s="44">
        <v>689253.6</v>
      </c>
      <c r="D10" s="44">
        <v>689253.6</v>
      </c>
      <c r="E10" s="21">
        <v>193523.20000000001</v>
      </c>
      <c r="F10" s="95">
        <v>189450</v>
      </c>
      <c r="G10" s="82">
        <f t="shared" si="0"/>
        <v>0.2748625469638461</v>
      </c>
      <c r="H10" s="82">
        <f t="shared" si="1"/>
        <v>0.97895239433824988</v>
      </c>
    </row>
    <row r="11" spans="1:12" x14ac:dyDescent="0.25">
      <c r="A11" s="25" t="s">
        <v>20</v>
      </c>
      <c r="B11" s="90">
        <v>609059.98910000001</v>
      </c>
      <c r="C11" s="90">
        <v>609059.98910000001</v>
      </c>
      <c r="D11" s="90">
        <v>609059.98910000001</v>
      </c>
      <c r="E11" s="96">
        <v>191078.6</v>
      </c>
      <c r="F11" s="94">
        <v>187005.4</v>
      </c>
      <c r="G11" s="81">
        <f t="shared" si="0"/>
        <v>0.30703937764215217</v>
      </c>
      <c r="H11" s="81">
        <f t="shared" si="1"/>
        <v>0.97868311783737161</v>
      </c>
    </row>
    <row r="12" spans="1:12" x14ac:dyDescent="0.25">
      <c r="A12" s="25" t="s">
        <v>21</v>
      </c>
      <c r="B12" s="90">
        <f>600+802.5+22516.1109+148.5+33969.8+200</f>
        <v>58236.910900000003</v>
      </c>
      <c r="C12" s="90">
        <f>600+802.5+22516.1109+148.5+33969.8+200</f>
        <v>58236.910900000003</v>
      </c>
      <c r="D12" s="90">
        <f>600+802.5+22516.1109+148.5+33969.8+200</f>
        <v>58236.910900000003</v>
      </c>
      <c r="E12" s="96">
        <f>600+44.6</f>
        <v>644.6</v>
      </c>
      <c r="F12" s="94">
        <f>600+44.6</f>
        <v>644.6</v>
      </c>
      <c r="G12" s="81">
        <f t="shared" si="0"/>
        <v>1.1068581592640759E-2</v>
      </c>
      <c r="H12" s="81">
        <f t="shared" si="1"/>
        <v>1</v>
      </c>
    </row>
    <row r="13" spans="1:12" x14ac:dyDescent="0.25">
      <c r="A13" s="25" t="s">
        <v>22</v>
      </c>
      <c r="B13" s="90">
        <v>166</v>
      </c>
      <c r="C13" s="90">
        <v>166</v>
      </c>
      <c r="D13" s="90">
        <v>166</v>
      </c>
      <c r="E13" s="96">
        <v>166</v>
      </c>
      <c r="F13" s="94">
        <v>166</v>
      </c>
      <c r="G13" s="81">
        <f t="shared" si="0"/>
        <v>1</v>
      </c>
      <c r="H13" s="81">
        <f t="shared" si="1"/>
        <v>1</v>
      </c>
    </row>
    <row r="14" spans="1:12" x14ac:dyDescent="0.25">
      <c r="A14" s="25" t="s">
        <v>23</v>
      </c>
      <c r="B14" s="90">
        <v>351.6</v>
      </c>
      <c r="C14" s="90">
        <v>351.6</v>
      </c>
      <c r="D14" s="90">
        <v>351.6</v>
      </c>
      <c r="E14" s="96">
        <v>351.6</v>
      </c>
      <c r="F14" s="94">
        <v>351.6</v>
      </c>
      <c r="G14" s="81">
        <f t="shared" si="0"/>
        <v>1</v>
      </c>
      <c r="H14" s="81">
        <f t="shared" si="1"/>
        <v>1</v>
      </c>
    </row>
    <row r="15" spans="1:12" x14ac:dyDescent="0.25">
      <c r="A15" s="25" t="s">
        <v>24</v>
      </c>
      <c r="B15" s="90">
        <v>166</v>
      </c>
      <c r="C15" s="90">
        <v>166</v>
      </c>
      <c r="D15" s="90">
        <v>166</v>
      </c>
      <c r="E15" s="96">
        <v>166</v>
      </c>
      <c r="F15" s="94">
        <v>166</v>
      </c>
      <c r="G15" s="81">
        <f t="shared" si="0"/>
        <v>1</v>
      </c>
      <c r="H15" s="81">
        <f t="shared" si="1"/>
        <v>1</v>
      </c>
    </row>
    <row r="16" spans="1:12" x14ac:dyDescent="0.25">
      <c r="A16" s="25" t="s">
        <v>25</v>
      </c>
      <c r="B16" s="90">
        <v>132.80000000000001</v>
      </c>
      <c r="C16" s="90">
        <v>132.80000000000001</v>
      </c>
      <c r="D16" s="90">
        <v>132.80000000000001</v>
      </c>
      <c r="E16" s="96">
        <v>132.80000000000001</v>
      </c>
      <c r="F16" s="94">
        <v>132.80000000000001</v>
      </c>
      <c r="G16" s="81">
        <f t="shared" si="0"/>
        <v>1</v>
      </c>
      <c r="H16" s="81">
        <f t="shared" si="1"/>
        <v>1</v>
      </c>
    </row>
    <row r="17" spans="1:8" x14ac:dyDescent="0.25">
      <c r="A17" s="25" t="s">
        <v>26</v>
      </c>
      <c r="B17" s="90">
        <v>246.7</v>
      </c>
      <c r="C17" s="90">
        <v>246.7</v>
      </c>
      <c r="D17" s="90">
        <v>246.7</v>
      </c>
      <c r="E17" s="96">
        <v>246.7</v>
      </c>
      <c r="F17" s="94">
        <v>246.7</v>
      </c>
      <c r="G17" s="81">
        <f t="shared" si="0"/>
        <v>1</v>
      </c>
      <c r="H17" s="81">
        <f t="shared" si="1"/>
        <v>1</v>
      </c>
    </row>
    <row r="18" spans="1:8" x14ac:dyDescent="0.25">
      <c r="A18" s="25" t="s">
        <v>27</v>
      </c>
      <c r="B18" s="90">
        <v>166</v>
      </c>
      <c r="C18" s="90">
        <v>166</v>
      </c>
      <c r="D18" s="90">
        <v>166</v>
      </c>
      <c r="E18" s="96">
        <v>166</v>
      </c>
      <c r="F18" s="94">
        <v>166</v>
      </c>
      <c r="G18" s="81">
        <f t="shared" si="0"/>
        <v>1</v>
      </c>
      <c r="H18" s="81">
        <f t="shared" si="1"/>
        <v>1</v>
      </c>
    </row>
    <row r="19" spans="1:8" x14ac:dyDescent="0.25">
      <c r="A19" s="25" t="s">
        <v>28</v>
      </c>
      <c r="B19" s="90">
        <v>238.9</v>
      </c>
      <c r="C19" s="90">
        <v>238.9</v>
      </c>
      <c r="D19" s="90">
        <v>238.9</v>
      </c>
      <c r="E19" s="96">
        <v>238.9</v>
      </c>
      <c r="F19" s="94">
        <v>238.9</v>
      </c>
      <c r="G19" s="81">
        <f t="shared" ref="G19:G24" si="2">F19/D19</f>
        <v>1</v>
      </c>
      <c r="H19" s="81">
        <f t="shared" ref="H19:H24" si="3">F19/E19</f>
        <v>1</v>
      </c>
    </row>
    <row r="20" spans="1:8" x14ac:dyDescent="0.25">
      <c r="A20" s="25" t="s">
        <v>29</v>
      </c>
      <c r="B20" s="90">
        <f>166+20156.7</f>
        <v>20322.7</v>
      </c>
      <c r="C20" s="90">
        <f>166+20156.7</f>
        <v>20322.7</v>
      </c>
      <c r="D20" s="90">
        <f>166+20156.7</f>
        <v>20322.7</v>
      </c>
      <c r="E20" s="96">
        <v>166</v>
      </c>
      <c r="F20" s="94">
        <v>166</v>
      </c>
      <c r="G20" s="81">
        <f t="shared" si="2"/>
        <v>8.1682059962504983E-3</v>
      </c>
      <c r="H20" s="81">
        <f t="shared" si="3"/>
        <v>1</v>
      </c>
    </row>
    <row r="21" spans="1:8" x14ac:dyDescent="0.25">
      <c r="A21" s="25" t="s">
        <v>30</v>
      </c>
      <c r="B21" s="90">
        <v>166</v>
      </c>
      <c r="C21" s="90">
        <v>166</v>
      </c>
      <c r="D21" s="90">
        <v>166</v>
      </c>
      <c r="E21" s="96">
        <v>166</v>
      </c>
      <c r="F21" s="94">
        <v>166</v>
      </c>
      <c r="G21" s="81">
        <f t="shared" si="2"/>
        <v>1</v>
      </c>
      <c r="H21" s="81">
        <f t="shared" si="3"/>
        <v>1</v>
      </c>
    </row>
    <row r="22" spans="1:8" x14ac:dyDescent="0.25">
      <c r="A22" s="32" t="s">
        <v>31</v>
      </c>
      <c r="B22" s="23">
        <v>474352.2</v>
      </c>
      <c r="C22" s="23">
        <v>474352.2</v>
      </c>
      <c r="D22" s="23">
        <v>474352.2</v>
      </c>
      <c r="E22" s="22">
        <v>95941.5</v>
      </c>
      <c r="F22" s="95">
        <v>92470.9</v>
      </c>
      <c r="G22" s="82">
        <f t="shared" si="2"/>
        <v>0.19494143802853658</v>
      </c>
      <c r="H22" s="82">
        <f t="shared" si="3"/>
        <v>0.96382587305806133</v>
      </c>
    </row>
    <row r="23" spans="1:8" x14ac:dyDescent="0.25">
      <c r="A23" s="25" t="s">
        <v>32</v>
      </c>
      <c r="B23" s="30">
        <v>463527.83799999999</v>
      </c>
      <c r="C23" s="30">
        <v>463527.83799999999</v>
      </c>
      <c r="D23" s="30">
        <v>463527.8</v>
      </c>
      <c r="E23" s="29">
        <v>91516.838000000003</v>
      </c>
      <c r="F23" s="93">
        <v>88046.237999999998</v>
      </c>
      <c r="G23" s="81">
        <f t="shared" si="2"/>
        <v>0.18994812824602969</v>
      </c>
      <c r="H23" s="81">
        <f t="shared" si="3"/>
        <v>0.96207692403008938</v>
      </c>
    </row>
    <row r="24" spans="1:8" x14ac:dyDescent="0.25">
      <c r="A24" s="25" t="s">
        <v>33</v>
      </c>
      <c r="B24" s="90">
        <f>281.962+8542.4+200</f>
        <v>9024.3619999999992</v>
      </c>
      <c r="C24" s="90">
        <f>281.962+8542.4+200</f>
        <v>9024.3619999999992</v>
      </c>
      <c r="D24" s="90">
        <f>282+8542.4+200</f>
        <v>9024.4</v>
      </c>
      <c r="E24" s="96">
        <f>281.962+2342.7</f>
        <v>2624.6619999999998</v>
      </c>
      <c r="F24" s="94">
        <f>281.962+2342.7</f>
        <v>2624.6619999999998</v>
      </c>
      <c r="G24" s="81">
        <f t="shared" si="2"/>
        <v>0.29084060990204336</v>
      </c>
      <c r="H24" s="81">
        <f t="shared" si="3"/>
        <v>1</v>
      </c>
    </row>
    <row r="25" spans="1:8" x14ac:dyDescent="0.25">
      <c r="A25" s="97" t="s">
        <v>131</v>
      </c>
      <c r="B25" s="90">
        <v>600</v>
      </c>
      <c r="C25" s="90">
        <v>600</v>
      </c>
      <c r="D25" s="90">
        <v>600</v>
      </c>
      <c r="E25" s="96">
        <v>600</v>
      </c>
      <c r="F25" s="94">
        <v>600</v>
      </c>
      <c r="G25" s="81">
        <f>F25/D25</f>
        <v>1</v>
      </c>
      <c r="H25" s="81">
        <f>F25/E25</f>
        <v>1</v>
      </c>
    </row>
    <row r="26" spans="1:8" x14ac:dyDescent="0.25">
      <c r="A26" s="25" t="s">
        <v>35</v>
      </c>
      <c r="B26" s="90">
        <v>600</v>
      </c>
      <c r="C26" s="90">
        <v>600</v>
      </c>
      <c r="D26" s="90">
        <v>600</v>
      </c>
      <c r="E26" s="96">
        <v>600</v>
      </c>
      <c r="F26" s="94">
        <v>600</v>
      </c>
      <c r="G26" s="81">
        <f t="shared" ref="G26:G29" si="4">F26/D26</f>
        <v>1</v>
      </c>
      <c r="H26" s="81">
        <f t="shared" ref="H26:H29" si="5">F26/E26</f>
        <v>1</v>
      </c>
    </row>
    <row r="27" spans="1:8" x14ac:dyDescent="0.25">
      <c r="A27" s="25" t="s">
        <v>36</v>
      </c>
      <c r="B27" s="90">
        <v>600</v>
      </c>
      <c r="C27" s="90">
        <v>600</v>
      </c>
      <c r="D27" s="90">
        <v>600</v>
      </c>
      <c r="E27" s="96">
        <v>600</v>
      </c>
      <c r="F27" s="94">
        <v>600</v>
      </c>
      <c r="G27" s="81">
        <f t="shared" si="4"/>
        <v>1</v>
      </c>
      <c r="H27" s="81">
        <f t="shared" si="5"/>
        <v>1</v>
      </c>
    </row>
    <row r="28" spans="1:8" x14ac:dyDescent="0.25">
      <c r="A28" s="32" t="s">
        <v>37</v>
      </c>
      <c r="B28" s="23">
        <v>515162.3</v>
      </c>
      <c r="C28" s="23">
        <v>515162.3</v>
      </c>
      <c r="D28" s="23">
        <v>515162.3</v>
      </c>
      <c r="E28" s="22">
        <v>115267.1</v>
      </c>
      <c r="F28" s="95">
        <v>114312.3</v>
      </c>
      <c r="G28" s="82">
        <f t="shared" si="4"/>
        <v>0.22189570160704694</v>
      </c>
      <c r="H28" s="82">
        <f t="shared" si="5"/>
        <v>0.99171663033077084</v>
      </c>
    </row>
    <row r="29" spans="1:8" x14ac:dyDescent="0.25">
      <c r="A29" s="25" t="s">
        <v>38</v>
      </c>
      <c r="B29" s="30">
        <v>512552.29200000002</v>
      </c>
      <c r="C29" s="30">
        <v>512552.29200000002</v>
      </c>
      <c r="D29" s="30">
        <v>512552.29200000002</v>
      </c>
      <c r="E29" s="29">
        <v>112657.09199999999</v>
      </c>
      <c r="F29" s="93">
        <v>111702.29199999999</v>
      </c>
      <c r="G29" s="81">
        <f t="shared" si="4"/>
        <v>0.21793345526586774</v>
      </c>
      <c r="H29" s="81">
        <f t="shared" si="5"/>
        <v>0.99152472353893173</v>
      </c>
    </row>
    <row r="30" spans="1:8" x14ac:dyDescent="0.25">
      <c r="A30" s="25" t="s">
        <v>39</v>
      </c>
      <c r="B30" s="90">
        <v>600</v>
      </c>
      <c r="C30" s="90">
        <v>600</v>
      </c>
      <c r="D30" s="90">
        <v>600</v>
      </c>
      <c r="E30" s="96">
        <v>600</v>
      </c>
      <c r="F30" s="94">
        <v>600</v>
      </c>
      <c r="G30" s="81">
        <f>F30/D30</f>
        <v>1</v>
      </c>
      <c r="H30" s="81">
        <f>F30/E30</f>
        <v>1</v>
      </c>
    </row>
    <row r="31" spans="1:8" x14ac:dyDescent="0.25">
      <c r="A31" s="25" t="s">
        <v>40</v>
      </c>
      <c r="B31" s="90">
        <v>599.6</v>
      </c>
      <c r="C31" s="90">
        <v>599.6</v>
      </c>
      <c r="D31" s="90">
        <v>599.6</v>
      </c>
      <c r="E31" s="96">
        <v>599.6</v>
      </c>
      <c r="F31" s="94">
        <v>599.6</v>
      </c>
      <c r="G31" s="81">
        <f t="shared" ref="G31:G33" si="6">F31/D31</f>
        <v>1</v>
      </c>
      <c r="H31" s="81">
        <f t="shared" ref="H31:H33" si="7">F31/E31</f>
        <v>1</v>
      </c>
    </row>
    <row r="32" spans="1:8" x14ac:dyDescent="0.25">
      <c r="A32" s="25" t="s">
        <v>185</v>
      </c>
      <c r="B32" s="90">
        <v>473.17599999999999</v>
      </c>
      <c r="C32" s="90">
        <v>473.17599999999999</v>
      </c>
      <c r="D32" s="90">
        <v>473.17599999999999</v>
      </c>
      <c r="E32" s="96">
        <v>473.17599999999999</v>
      </c>
      <c r="F32" s="94">
        <v>473.17599999999999</v>
      </c>
      <c r="G32" s="81">
        <f t="shared" si="6"/>
        <v>1</v>
      </c>
      <c r="H32" s="81">
        <f t="shared" si="7"/>
        <v>1</v>
      </c>
    </row>
    <row r="33" spans="1:8" x14ac:dyDescent="0.25">
      <c r="A33" s="25" t="s">
        <v>41</v>
      </c>
      <c r="B33" s="90">
        <v>343.23200000000003</v>
      </c>
      <c r="C33" s="90">
        <v>343.23200000000003</v>
      </c>
      <c r="D33" s="90">
        <v>343.23200000000003</v>
      </c>
      <c r="E33" s="96">
        <v>343.23200000000003</v>
      </c>
      <c r="F33" s="94">
        <v>343.23200000000003</v>
      </c>
      <c r="G33" s="81">
        <f t="shared" si="6"/>
        <v>1</v>
      </c>
      <c r="H33" s="81">
        <f t="shared" si="7"/>
        <v>1</v>
      </c>
    </row>
    <row r="34" spans="1:8" x14ac:dyDescent="0.25">
      <c r="A34" s="25" t="s">
        <v>42</v>
      </c>
      <c r="B34" s="90">
        <v>594</v>
      </c>
      <c r="C34" s="90">
        <v>594</v>
      </c>
      <c r="D34" s="90">
        <v>594</v>
      </c>
      <c r="E34" s="96">
        <v>594</v>
      </c>
      <c r="F34" s="94">
        <v>594</v>
      </c>
      <c r="G34" s="81">
        <f>F34/D34</f>
        <v>1</v>
      </c>
      <c r="H34" s="81">
        <f>F34/E34</f>
        <v>1</v>
      </c>
    </row>
    <row r="35" spans="1:8" x14ac:dyDescent="0.25">
      <c r="A35" s="32" t="s">
        <v>43</v>
      </c>
      <c r="B35" s="23">
        <v>382034.2</v>
      </c>
      <c r="C35" s="23">
        <v>382034.2</v>
      </c>
      <c r="D35" s="23">
        <v>382034.2</v>
      </c>
      <c r="E35" s="22">
        <v>98404.3</v>
      </c>
      <c r="F35" s="95">
        <v>96658.6</v>
      </c>
      <c r="G35" s="82">
        <f t="shared" ref="G35:G36" si="8">F35/D35</f>
        <v>0.25301033258278971</v>
      </c>
      <c r="H35" s="82">
        <f t="shared" ref="H35:H36" si="9">F35/E35</f>
        <v>0.98225992156846809</v>
      </c>
    </row>
    <row r="36" spans="1:8" x14ac:dyDescent="0.25">
      <c r="A36" s="25" t="s">
        <v>44</v>
      </c>
      <c r="B36" s="30">
        <v>381440.2</v>
      </c>
      <c r="C36" s="30">
        <v>381440.2</v>
      </c>
      <c r="D36" s="30">
        <v>381440.2</v>
      </c>
      <c r="E36" s="29">
        <v>97810.3</v>
      </c>
      <c r="F36" s="93">
        <v>96064.6</v>
      </c>
      <c r="G36" s="81">
        <f t="shared" si="8"/>
        <v>0.25184707851977844</v>
      </c>
      <c r="H36" s="81">
        <f t="shared" si="9"/>
        <v>0.98215218642617397</v>
      </c>
    </row>
    <row r="37" spans="1:8" x14ac:dyDescent="0.25">
      <c r="A37" s="25" t="s">
        <v>205</v>
      </c>
      <c r="B37" s="90">
        <v>594</v>
      </c>
      <c r="C37" s="90">
        <v>594</v>
      </c>
      <c r="D37" s="90">
        <v>594</v>
      </c>
      <c r="E37" s="96">
        <v>594</v>
      </c>
      <c r="F37" s="94">
        <v>594</v>
      </c>
      <c r="G37" s="81">
        <f>F37/D37</f>
        <v>1</v>
      </c>
      <c r="H37" s="81">
        <f>F37/E37</f>
        <v>1</v>
      </c>
    </row>
    <row r="38" spans="1:8" x14ac:dyDescent="0.25">
      <c r="A38" s="32" t="s">
        <v>46</v>
      </c>
      <c r="B38" s="23">
        <v>342459.4</v>
      </c>
      <c r="C38" s="23">
        <v>342459.4</v>
      </c>
      <c r="D38" s="23">
        <v>342459.4</v>
      </c>
      <c r="E38" s="22">
        <v>97683.3</v>
      </c>
      <c r="F38" s="95">
        <v>96464.7</v>
      </c>
      <c r="G38" s="82">
        <f t="shared" ref="G38:G40" si="10">F38/D38</f>
        <v>0.28168214976724243</v>
      </c>
      <c r="H38" s="82">
        <f t="shared" ref="H38:H40" si="11">F38/E38</f>
        <v>0.98752499147756057</v>
      </c>
    </row>
    <row r="39" spans="1:8" x14ac:dyDescent="0.25">
      <c r="A39" s="25" t="s">
        <v>47</v>
      </c>
      <c r="B39" s="30">
        <v>340599.4</v>
      </c>
      <c r="C39" s="30">
        <v>340599.4</v>
      </c>
      <c r="D39" s="30">
        <v>340599.4</v>
      </c>
      <c r="E39" s="29">
        <v>95823.3</v>
      </c>
      <c r="F39" s="93">
        <v>94604.7</v>
      </c>
      <c r="G39" s="81">
        <f t="shared" si="10"/>
        <v>0.27775944408592612</v>
      </c>
      <c r="H39" s="81">
        <f t="shared" si="11"/>
        <v>0.98728284248194331</v>
      </c>
    </row>
    <row r="40" spans="1:8" x14ac:dyDescent="0.25">
      <c r="A40" s="25" t="s">
        <v>207</v>
      </c>
      <c r="B40" s="90">
        <v>497.32</v>
      </c>
      <c r="C40" s="90">
        <v>497.32</v>
      </c>
      <c r="D40" s="90">
        <v>497.32</v>
      </c>
      <c r="E40" s="96">
        <v>497.32</v>
      </c>
      <c r="F40" s="94">
        <v>497.32</v>
      </c>
      <c r="G40" s="81">
        <f t="shared" si="10"/>
        <v>1</v>
      </c>
      <c r="H40" s="81">
        <f t="shared" si="11"/>
        <v>1</v>
      </c>
    </row>
    <row r="41" spans="1:8" x14ac:dyDescent="0.25">
      <c r="A41" s="25" t="s">
        <v>48</v>
      </c>
      <c r="B41" s="90">
        <v>600</v>
      </c>
      <c r="C41" s="90">
        <v>600</v>
      </c>
      <c r="D41" s="90">
        <v>600</v>
      </c>
      <c r="E41" s="96">
        <v>600</v>
      </c>
      <c r="F41" s="94">
        <v>600</v>
      </c>
      <c r="G41" s="81">
        <f t="shared" ref="G41:G46" si="12">F41/D41</f>
        <v>1</v>
      </c>
      <c r="H41" s="81">
        <f t="shared" ref="H41:H46" si="13">F41/E41</f>
        <v>1</v>
      </c>
    </row>
    <row r="42" spans="1:8" x14ac:dyDescent="0.25">
      <c r="A42" s="25" t="s">
        <v>49</v>
      </c>
      <c r="B42" s="90">
        <v>600</v>
      </c>
      <c r="C42" s="90">
        <v>600</v>
      </c>
      <c r="D42" s="90">
        <v>600</v>
      </c>
      <c r="E42" s="96">
        <v>600</v>
      </c>
      <c r="F42" s="94">
        <v>600</v>
      </c>
      <c r="G42" s="81">
        <f t="shared" si="12"/>
        <v>1</v>
      </c>
      <c r="H42" s="81">
        <f t="shared" si="13"/>
        <v>1</v>
      </c>
    </row>
    <row r="43" spans="1:8" x14ac:dyDescent="0.25">
      <c r="A43" s="25" t="s">
        <v>206</v>
      </c>
      <c r="B43" s="90">
        <v>162.68</v>
      </c>
      <c r="C43" s="90">
        <v>162.68</v>
      </c>
      <c r="D43" s="90">
        <v>162.68</v>
      </c>
      <c r="E43" s="96">
        <v>162.68</v>
      </c>
      <c r="F43" s="94">
        <v>162.68</v>
      </c>
      <c r="G43" s="81">
        <f t="shared" si="12"/>
        <v>1</v>
      </c>
      <c r="H43" s="81">
        <f t="shared" si="13"/>
        <v>1</v>
      </c>
    </row>
    <row r="44" spans="1:8" x14ac:dyDescent="0.25">
      <c r="A44" s="32" t="s">
        <v>50</v>
      </c>
      <c r="B44" s="23">
        <v>1203494.5</v>
      </c>
      <c r="C44" s="23">
        <v>1203494.5</v>
      </c>
      <c r="D44" s="23">
        <v>1203494.5</v>
      </c>
      <c r="E44" s="22">
        <v>163034.9</v>
      </c>
      <c r="F44" s="95">
        <v>158222.39999999999</v>
      </c>
      <c r="G44" s="82">
        <f t="shared" si="12"/>
        <v>0.13146915087688393</v>
      </c>
      <c r="H44" s="82">
        <f t="shared" si="13"/>
        <v>0.97048178028139986</v>
      </c>
    </row>
    <row r="45" spans="1:8" x14ac:dyDescent="0.25">
      <c r="A45" s="25" t="s">
        <v>51</v>
      </c>
      <c r="B45" s="30">
        <v>669291.84019999986</v>
      </c>
      <c r="C45" s="30">
        <v>669291.84019999986</v>
      </c>
      <c r="D45" s="30">
        <v>669291.79720000003</v>
      </c>
      <c r="E45" s="29">
        <v>160729.9</v>
      </c>
      <c r="F45" s="93">
        <v>155917.4</v>
      </c>
      <c r="G45" s="81">
        <f t="shared" si="12"/>
        <v>0.23295877919359623</v>
      </c>
      <c r="H45" s="81">
        <f t="shared" si="13"/>
        <v>0.97005846454206712</v>
      </c>
    </row>
    <row r="46" spans="1:8" x14ac:dyDescent="0.25">
      <c r="A46" s="25" t="s">
        <v>52</v>
      </c>
      <c r="B46" s="90">
        <f>72.8+529038.2028</f>
        <v>529111.00280000002</v>
      </c>
      <c r="C46" s="90">
        <f>72.8+529038.2028</f>
        <v>529111.00280000002</v>
      </c>
      <c r="D46" s="90">
        <f>72.8+529038.2028</f>
        <v>529111.00280000002</v>
      </c>
      <c r="E46" s="96">
        <v>72.8</v>
      </c>
      <c r="F46" s="94">
        <v>72.8</v>
      </c>
      <c r="G46" s="81">
        <f t="shared" si="12"/>
        <v>1.3758927638009798E-4</v>
      </c>
      <c r="H46" s="81">
        <f t="shared" si="13"/>
        <v>1</v>
      </c>
    </row>
    <row r="47" spans="1:8" x14ac:dyDescent="0.25">
      <c r="A47" s="25" t="s">
        <v>240</v>
      </c>
      <c r="B47" s="90">
        <v>2826.5</v>
      </c>
      <c r="C47" s="90">
        <v>2826.5</v>
      </c>
      <c r="D47" s="90">
        <v>2826.5</v>
      </c>
      <c r="E47" s="96">
        <v>0</v>
      </c>
      <c r="F47" s="94">
        <v>0</v>
      </c>
      <c r="G47" s="88" t="s">
        <v>203</v>
      </c>
      <c r="H47" s="88" t="s">
        <v>203</v>
      </c>
    </row>
    <row r="48" spans="1:8" x14ac:dyDescent="0.25">
      <c r="A48" s="25" t="s">
        <v>208</v>
      </c>
      <c r="B48" s="90">
        <f>563.587+33</f>
        <v>596.58699999999999</v>
      </c>
      <c r="C48" s="90">
        <f>563.587+33</f>
        <v>596.58699999999999</v>
      </c>
      <c r="D48" s="90">
        <f>563.6+33</f>
        <v>596.6</v>
      </c>
      <c r="E48" s="96">
        <v>563.6</v>
      </c>
      <c r="F48" s="94">
        <v>563.6</v>
      </c>
      <c r="G48" s="81">
        <f t="shared" ref="G48:G52" si="14">F48/D48</f>
        <v>0.94468655715722427</v>
      </c>
      <c r="H48" s="81">
        <f t="shared" ref="H48:H52" si="15">F48/E48</f>
        <v>1</v>
      </c>
    </row>
    <row r="49" spans="1:8" x14ac:dyDescent="0.25">
      <c r="A49" s="25" t="s">
        <v>54</v>
      </c>
      <c r="B49" s="90">
        <v>600</v>
      </c>
      <c r="C49" s="90">
        <v>600</v>
      </c>
      <c r="D49" s="90">
        <v>600</v>
      </c>
      <c r="E49" s="96">
        <v>600</v>
      </c>
      <c r="F49" s="94">
        <v>600</v>
      </c>
      <c r="G49" s="81">
        <f t="shared" si="14"/>
        <v>1</v>
      </c>
      <c r="H49" s="81">
        <f t="shared" si="15"/>
        <v>1</v>
      </c>
    </row>
    <row r="50" spans="1:8" x14ac:dyDescent="0.25">
      <c r="A50" s="25" t="s">
        <v>55</v>
      </c>
      <c r="B50" s="90">
        <v>524.5</v>
      </c>
      <c r="C50" s="90">
        <v>524.5</v>
      </c>
      <c r="D50" s="90">
        <v>524.5</v>
      </c>
      <c r="E50" s="96">
        <v>524.5</v>
      </c>
      <c r="F50" s="94">
        <v>524.5</v>
      </c>
      <c r="G50" s="81">
        <f t="shared" si="14"/>
        <v>1</v>
      </c>
      <c r="H50" s="81">
        <f t="shared" si="15"/>
        <v>1</v>
      </c>
    </row>
    <row r="51" spans="1:8" x14ac:dyDescent="0.25">
      <c r="A51" s="25" t="s">
        <v>209</v>
      </c>
      <c r="B51" s="90">
        <v>257.39999999999998</v>
      </c>
      <c r="C51" s="90">
        <v>257.39999999999998</v>
      </c>
      <c r="D51" s="90">
        <v>257.39999999999998</v>
      </c>
      <c r="E51" s="96">
        <v>257.39999999999998</v>
      </c>
      <c r="F51" s="94">
        <v>257.39999999999998</v>
      </c>
      <c r="G51" s="81">
        <f t="shared" si="14"/>
        <v>1</v>
      </c>
      <c r="H51" s="81">
        <f t="shared" si="15"/>
        <v>1</v>
      </c>
    </row>
    <row r="52" spans="1:8" x14ac:dyDescent="0.25">
      <c r="A52" s="25" t="s">
        <v>210</v>
      </c>
      <c r="B52" s="90">
        <v>286.67</v>
      </c>
      <c r="C52" s="90">
        <v>286.67</v>
      </c>
      <c r="D52" s="90">
        <v>286.7</v>
      </c>
      <c r="E52" s="96">
        <v>286.7</v>
      </c>
      <c r="F52" s="94">
        <v>286.7</v>
      </c>
      <c r="G52" s="81">
        <f t="shared" si="14"/>
        <v>1</v>
      </c>
      <c r="H52" s="81">
        <f t="shared" si="15"/>
        <v>1</v>
      </c>
    </row>
    <row r="53" spans="1:8" x14ac:dyDescent="0.25">
      <c r="A53" s="32" t="s">
        <v>56</v>
      </c>
      <c r="B53" s="23">
        <v>1140920.2</v>
      </c>
      <c r="C53" s="23">
        <v>1140920.2</v>
      </c>
      <c r="D53" s="23">
        <v>1140920.2</v>
      </c>
      <c r="E53" s="22">
        <v>241815.4</v>
      </c>
      <c r="F53" s="95">
        <v>238581.4</v>
      </c>
      <c r="G53" s="82">
        <f t="shared" ref="G53:G55" si="16">F53/D53</f>
        <v>0.20911313516931335</v>
      </c>
      <c r="H53" s="82">
        <f t="shared" ref="H53:H55" si="17">F53/E53</f>
        <v>0.98662616194005837</v>
      </c>
    </row>
    <row r="54" spans="1:8" x14ac:dyDescent="0.25">
      <c r="A54" s="25" t="s">
        <v>57</v>
      </c>
      <c r="B54" s="30">
        <v>1119784.8740000001</v>
      </c>
      <c r="C54" s="30">
        <v>1119784.8740000001</v>
      </c>
      <c r="D54" s="30">
        <v>1119784.8740000001</v>
      </c>
      <c r="E54" s="29">
        <v>239807.83499999999</v>
      </c>
      <c r="F54" s="93">
        <v>236573.83499999999</v>
      </c>
      <c r="G54" s="81">
        <f t="shared" si="16"/>
        <v>0.2112672179210022</v>
      </c>
      <c r="H54" s="81">
        <f t="shared" si="17"/>
        <v>0.98651420209018603</v>
      </c>
    </row>
    <row r="55" spans="1:8" x14ac:dyDescent="0.25">
      <c r="A55" s="25" t="s">
        <v>58</v>
      </c>
      <c r="B55" s="90">
        <f>600+152+7000+11641.2+200</f>
        <v>19593.2</v>
      </c>
      <c r="C55" s="90">
        <f>600+152+7000+11641.2+200</f>
        <v>19593.2</v>
      </c>
      <c r="D55" s="90">
        <f>600+152+7000+11641.2+200</f>
        <v>19593.2</v>
      </c>
      <c r="E55" s="96">
        <v>600</v>
      </c>
      <c r="F55" s="94">
        <v>600</v>
      </c>
      <c r="G55" s="81">
        <f t="shared" si="16"/>
        <v>3.0622869158687706E-2</v>
      </c>
      <c r="H55" s="81">
        <f t="shared" si="17"/>
        <v>1</v>
      </c>
    </row>
    <row r="56" spans="1:8" x14ac:dyDescent="0.25">
      <c r="A56" s="25" t="s">
        <v>59</v>
      </c>
      <c r="B56" s="30">
        <v>0.2</v>
      </c>
      <c r="C56" s="30">
        <v>0.2</v>
      </c>
      <c r="D56" s="30">
        <v>0.2</v>
      </c>
      <c r="E56" s="28">
        <v>0</v>
      </c>
      <c r="F56" s="92">
        <v>0</v>
      </c>
      <c r="G56" s="88" t="s">
        <v>203</v>
      </c>
      <c r="H56" s="88" t="s">
        <v>203</v>
      </c>
    </row>
    <row r="57" spans="1:8" x14ac:dyDescent="0.25">
      <c r="A57" s="25" t="s">
        <v>60</v>
      </c>
      <c r="B57" s="90">
        <v>215.26499999999999</v>
      </c>
      <c r="C57" s="90">
        <v>215.26499999999999</v>
      </c>
      <c r="D57" s="90">
        <v>215.26499999999999</v>
      </c>
      <c r="E57" s="96">
        <v>215.26499999999999</v>
      </c>
      <c r="F57" s="94">
        <v>215.26499999999999</v>
      </c>
      <c r="G57" s="81">
        <f t="shared" ref="G57:G58" si="18">F57/D57</f>
        <v>1</v>
      </c>
      <c r="H57" s="81">
        <f t="shared" ref="H57:H58" si="19">F57/E57</f>
        <v>1</v>
      </c>
    </row>
    <row r="58" spans="1:8" x14ac:dyDescent="0.25">
      <c r="A58" s="25" t="s">
        <v>61</v>
      </c>
      <c r="B58" s="90">
        <v>592.36099999999999</v>
      </c>
      <c r="C58" s="90">
        <v>592.36099999999999</v>
      </c>
      <c r="D58" s="90">
        <v>592.29999999999995</v>
      </c>
      <c r="E58" s="96">
        <v>592.29999999999995</v>
      </c>
      <c r="F58" s="94">
        <v>592.29999999999995</v>
      </c>
      <c r="G58" s="81">
        <f t="shared" si="18"/>
        <v>1</v>
      </c>
      <c r="H58" s="81">
        <f t="shared" si="19"/>
        <v>1</v>
      </c>
    </row>
    <row r="59" spans="1:8" x14ac:dyDescent="0.25">
      <c r="A59" s="25" t="s">
        <v>62</v>
      </c>
      <c r="B59" s="30">
        <v>0.4</v>
      </c>
      <c r="C59" s="30">
        <v>0.4</v>
      </c>
      <c r="D59" s="30">
        <v>0.4</v>
      </c>
      <c r="E59" s="28">
        <v>0</v>
      </c>
      <c r="F59" s="92">
        <v>0</v>
      </c>
      <c r="G59" s="88" t="s">
        <v>203</v>
      </c>
      <c r="H59" s="88" t="s">
        <v>203</v>
      </c>
    </row>
    <row r="60" spans="1:8" x14ac:dyDescent="0.25">
      <c r="A60" s="25" t="s">
        <v>63</v>
      </c>
      <c r="B60" s="90">
        <v>27.4</v>
      </c>
      <c r="C60" s="90">
        <v>27.4</v>
      </c>
      <c r="D60" s="90">
        <v>27.4</v>
      </c>
      <c r="E60" s="28">
        <v>0</v>
      </c>
      <c r="F60" s="92">
        <v>0</v>
      </c>
      <c r="G60" s="88" t="s">
        <v>203</v>
      </c>
      <c r="H60" s="88" t="s">
        <v>203</v>
      </c>
    </row>
    <row r="61" spans="1:8" x14ac:dyDescent="0.25">
      <c r="A61" s="25" t="s">
        <v>64</v>
      </c>
      <c r="B61" s="90">
        <v>87.1</v>
      </c>
      <c r="C61" s="90">
        <v>87.1</v>
      </c>
      <c r="D61" s="90">
        <v>87.1</v>
      </c>
      <c r="E61" s="28">
        <v>0</v>
      </c>
      <c r="F61" s="92">
        <v>0</v>
      </c>
      <c r="G61" s="88" t="s">
        <v>203</v>
      </c>
      <c r="H61" s="88" t="s">
        <v>203</v>
      </c>
    </row>
    <row r="62" spans="1:8" x14ac:dyDescent="0.25">
      <c r="A62" s="25" t="s">
        <v>65</v>
      </c>
      <c r="B62" s="90">
        <v>15.1</v>
      </c>
      <c r="C62" s="90">
        <v>15.1</v>
      </c>
      <c r="D62" s="90">
        <v>15.1</v>
      </c>
      <c r="E62" s="28">
        <v>0</v>
      </c>
      <c r="F62" s="92">
        <v>0</v>
      </c>
      <c r="G62" s="88" t="s">
        <v>203</v>
      </c>
      <c r="H62" s="88" t="s">
        <v>203</v>
      </c>
    </row>
    <row r="63" spans="1:8" x14ac:dyDescent="0.25">
      <c r="A63" s="25" t="s">
        <v>66</v>
      </c>
      <c r="B63" s="90">
        <v>600</v>
      </c>
      <c r="C63" s="90">
        <v>600</v>
      </c>
      <c r="D63" s="90">
        <v>600</v>
      </c>
      <c r="E63" s="96">
        <v>600</v>
      </c>
      <c r="F63" s="94">
        <v>600</v>
      </c>
      <c r="G63" s="81">
        <f t="shared" ref="G63:G68" si="20">F63/D63</f>
        <v>1</v>
      </c>
      <c r="H63" s="81">
        <f t="shared" ref="H63:H68" si="21">F63/E63</f>
        <v>1</v>
      </c>
    </row>
    <row r="64" spans="1:8" x14ac:dyDescent="0.25">
      <c r="A64" s="25" t="s">
        <v>67</v>
      </c>
      <c r="B64" s="90">
        <v>4.3</v>
      </c>
      <c r="C64" s="90">
        <v>4.3</v>
      </c>
      <c r="D64" s="90">
        <v>4.3</v>
      </c>
      <c r="E64" s="28">
        <v>0</v>
      </c>
      <c r="F64" s="92">
        <v>0</v>
      </c>
      <c r="G64" s="88" t="s">
        <v>203</v>
      </c>
      <c r="H64" s="88" t="s">
        <v>203</v>
      </c>
    </row>
    <row r="65" spans="1:8" x14ac:dyDescent="0.25">
      <c r="A65" s="32" t="s">
        <v>68</v>
      </c>
      <c r="B65" s="23">
        <v>511435</v>
      </c>
      <c r="C65" s="23">
        <v>511435</v>
      </c>
      <c r="D65" s="23">
        <v>511435</v>
      </c>
      <c r="E65" s="22">
        <v>119791</v>
      </c>
      <c r="F65" s="95">
        <v>118713.3</v>
      </c>
      <c r="G65" s="82">
        <f t="shared" si="20"/>
        <v>0.23211805996851995</v>
      </c>
      <c r="H65" s="82">
        <f t="shared" si="21"/>
        <v>0.9910034977585962</v>
      </c>
    </row>
    <row r="66" spans="1:8" x14ac:dyDescent="0.25">
      <c r="A66" s="25" t="s">
        <v>69</v>
      </c>
      <c r="B66" s="30">
        <v>509430.9</v>
      </c>
      <c r="C66" s="30">
        <v>509430.9</v>
      </c>
      <c r="D66" s="30">
        <v>509430.9</v>
      </c>
      <c r="E66" s="29">
        <v>117986.851</v>
      </c>
      <c r="F66" s="93">
        <v>116909.151</v>
      </c>
      <c r="G66" s="81">
        <f t="shared" si="20"/>
        <v>0.22948971293260773</v>
      </c>
      <c r="H66" s="81">
        <f t="shared" si="21"/>
        <v>0.99086593132314382</v>
      </c>
    </row>
    <row r="67" spans="1:8" x14ac:dyDescent="0.25">
      <c r="A67" s="25" t="s">
        <v>241</v>
      </c>
      <c r="B67" s="90">
        <v>200</v>
      </c>
      <c r="C67" s="90">
        <v>200</v>
      </c>
      <c r="D67" s="90">
        <v>200</v>
      </c>
      <c r="E67" s="96">
        <v>0</v>
      </c>
      <c r="F67" s="94">
        <v>0</v>
      </c>
      <c r="G67" s="88" t="s">
        <v>203</v>
      </c>
      <c r="H67" s="88" t="s">
        <v>203</v>
      </c>
    </row>
    <row r="68" spans="1:8" x14ac:dyDescent="0.25">
      <c r="A68" s="25" t="s">
        <v>70</v>
      </c>
      <c r="B68" s="90">
        <v>394</v>
      </c>
      <c r="C68" s="90">
        <v>394</v>
      </c>
      <c r="D68" s="90">
        <v>394</v>
      </c>
      <c r="E68" s="96">
        <v>394</v>
      </c>
      <c r="F68" s="94">
        <v>394</v>
      </c>
      <c r="G68" s="81">
        <f t="shared" si="20"/>
        <v>1</v>
      </c>
      <c r="H68" s="81">
        <f t="shared" si="21"/>
        <v>1</v>
      </c>
    </row>
    <row r="69" spans="1:8" x14ac:dyDescent="0.25">
      <c r="A69" s="25" t="s">
        <v>207</v>
      </c>
      <c r="B69" s="90">
        <v>465.149</v>
      </c>
      <c r="C69" s="90">
        <v>465.149</v>
      </c>
      <c r="D69" s="90">
        <v>465.149</v>
      </c>
      <c r="E69" s="96">
        <v>465.149</v>
      </c>
      <c r="F69" s="94">
        <v>465.149</v>
      </c>
      <c r="G69" s="81">
        <f>F69/D69</f>
        <v>1</v>
      </c>
      <c r="H69" s="81">
        <f>F69/E69</f>
        <v>1</v>
      </c>
    </row>
    <row r="70" spans="1:8" x14ac:dyDescent="0.25">
      <c r="A70" s="25" t="s">
        <v>211</v>
      </c>
      <c r="B70" s="90">
        <v>600</v>
      </c>
      <c r="C70" s="90">
        <v>600</v>
      </c>
      <c r="D70" s="90">
        <v>600</v>
      </c>
      <c r="E70" s="96">
        <v>600</v>
      </c>
      <c r="F70" s="94">
        <v>600</v>
      </c>
      <c r="G70" s="81">
        <f t="shared" ref="G70:G73" si="22">F70/D70</f>
        <v>1</v>
      </c>
      <c r="H70" s="81">
        <f t="shared" ref="H70:H73" si="23">F70/E70</f>
        <v>1</v>
      </c>
    </row>
    <row r="71" spans="1:8" x14ac:dyDescent="0.25">
      <c r="A71" s="25" t="s">
        <v>71</v>
      </c>
      <c r="B71" s="90">
        <v>345</v>
      </c>
      <c r="C71" s="90">
        <v>345</v>
      </c>
      <c r="D71" s="90">
        <v>345</v>
      </c>
      <c r="E71" s="96">
        <v>345</v>
      </c>
      <c r="F71" s="94">
        <v>345</v>
      </c>
      <c r="G71" s="81">
        <f t="shared" si="22"/>
        <v>1</v>
      </c>
      <c r="H71" s="81">
        <f t="shared" si="23"/>
        <v>1</v>
      </c>
    </row>
    <row r="72" spans="1:8" x14ac:dyDescent="0.25">
      <c r="A72" s="32" t="s">
        <v>72</v>
      </c>
      <c r="B72" s="23">
        <v>315846.5</v>
      </c>
      <c r="C72" s="23">
        <v>315846.5</v>
      </c>
      <c r="D72" s="23">
        <v>315846.5</v>
      </c>
      <c r="E72" s="22">
        <v>87507.3</v>
      </c>
      <c r="F72" s="95">
        <v>86985.1</v>
      </c>
      <c r="G72" s="82">
        <f t="shared" si="22"/>
        <v>0.27540308345984521</v>
      </c>
      <c r="H72" s="82">
        <f t="shared" si="23"/>
        <v>0.99403249786017855</v>
      </c>
    </row>
    <row r="73" spans="1:8" x14ac:dyDescent="0.25">
      <c r="A73" s="25" t="s">
        <v>73</v>
      </c>
      <c r="B73" s="30">
        <v>314046.5</v>
      </c>
      <c r="C73" s="30">
        <v>314046.5</v>
      </c>
      <c r="D73" s="30">
        <v>314046.5</v>
      </c>
      <c r="E73" s="29">
        <v>85707.3</v>
      </c>
      <c r="F73" s="93">
        <v>85185.1</v>
      </c>
      <c r="G73" s="81">
        <f t="shared" si="22"/>
        <v>0.27124995820682607</v>
      </c>
      <c r="H73" s="81">
        <f t="shared" si="23"/>
        <v>0.99390717010102991</v>
      </c>
    </row>
    <row r="74" spans="1:8" x14ac:dyDescent="0.25">
      <c r="A74" s="25" t="s">
        <v>153</v>
      </c>
      <c r="B74" s="90">
        <v>600</v>
      </c>
      <c r="C74" s="90">
        <v>600</v>
      </c>
      <c r="D74" s="90">
        <v>600</v>
      </c>
      <c r="E74" s="96">
        <v>600</v>
      </c>
      <c r="F74" s="94">
        <v>600</v>
      </c>
      <c r="G74" s="81">
        <f t="shared" ref="G74:G75" si="24">F74/D74</f>
        <v>1</v>
      </c>
      <c r="H74" s="81">
        <f t="shared" ref="H74:H75" si="25">F74/E74</f>
        <v>1</v>
      </c>
    </row>
    <row r="75" spans="1:8" x14ac:dyDescent="0.25">
      <c r="A75" s="25" t="s">
        <v>74</v>
      </c>
      <c r="B75" s="90">
        <v>600</v>
      </c>
      <c r="C75" s="90">
        <v>600</v>
      </c>
      <c r="D75" s="90">
        <v>600</v>
      </c>
      <c r="E75" s="96">
        <v>600</v>
      </c>
      <c r="F75" s="94">
        <v>600</v>
      </c>
      <c r="G75" s="81">
        <f t="shared" si="24"/>
        <v>1</v>
      </c>
      <c r="H75" s="81">
        <f t="shared" si="25"/>
        <v>1</v>
      </c>
    </row>
    <row r="76" spans="1:8" x14ac:dyDescent="0.25">
      <c r="A76" s="25" t="s">
        <v>212</v>
      </c>
      <c r="B76" s="90">
        <v>600</v>
      </c>
      <c r="C76" s="90">
        <v>600</v>
      </c>
      <c r="D76" s="90">
        <v>600</v>
      </c>
      <c r="E76" s="96">
        <v>600</v>
      </c>
      <c r="F76" s="94">
        <v>600</v>
      </c>
      <c r="G76" s="81">
        <f t="shared" ref="G76:G78" si="26">F76/D76</f>
        <v>1</v>
      </c>
      <c r="H76" s="81">
        <f t="shared" ref="H76:H78" si="27">F76/E76</f>
        <v>1</v>
      </c>
    </row>
    <row r="77" spans="1:8" x14ac:dyDescent="0.25">
      <c r="A77" s="32" t="s">
        <v>75</v>
      </c>
      <c r="B77" s="23">
        <v>502436.9</v>
      </c>
      <c r="C77" s="23">
        <v>502436.9</v>
      </c>
      <c r="D77" s="23">
        <v>502436.9</v>
      </c>
      <c r="E77" s="22">
        <v>126720.2</v>
      </c>
      <c r="F77" s="95">
        <v>120452.3</v>
      </c>
      <c r="G77" s="82">
        <f t="shared" si="26"/>
        <v>0.2397361738359583</v>
      </c>
      <c r="H77" s="82">
        <f t="shared" si="27"/>
        <v>0.95053748336887101</v>
      </c>
    </row>
    <row r="78" spans="1:8" x14ac:dyDescent="0.25">
      <c r="A78" s="25" t="s">
        <v>76</v>
      </c>
      <c r="B78" s="30">
        <v>499357.75999999995</v>
      </c>
      <c r="C78" s="30">
        <v>499357.75999999995</v>
      </c>
      <c r="D78" s="30">
        <v>499357.75999999995</v>
      </c>
      <c r="E78" s="29">
        <v>123641.06000000001</v>
      </c>
      <c r="F78" s="93">
        <v>117373.16000000002</v>
      </c>
      <c r="G78" s="81">
        <f t="shared" si="26"/>
        <v>0.23504823475658018</v>
      </c>
      <c r="H78" s="81">
        <f t="shared" si="27"/>
        <v>0.94930567563882096</v>
      </c>
    </row>
    <row r="79" spans="1:8" x14ac:dyDescent="0.25">
      <c r="A79" s="25" t="s">
        <v>77</v>
      </c>
      <c r="B79" s="90">
        <v>469.14</v>
      </c>
      <c r="C79" s="90">
        <v>469.14</v>
      </c>
      <c r="D79" s="90">
        <v>469.14</v>
      </c>
      <c r="E79" s="96">
        <v>469.14</v>
      </c>
      <c r="F79" s="94">
        <v>469.14</v>
      </c>
      <c r="G79" s="81">
        <f t="shared" ref="G79:G81" si="28">F79/D79</f>
        <v>1</v>
      </c>
      <c r="H79" s="81">
        <f t="shared" ref="H79:H81" si="29">F79/E79</f>
        <v>1</v>
      </c>
    </row>
    <row r="80" spans="1:8" x14ac:dyDescent="0.25">
      <c r="A80" s="25" t="s">
        <v>78</v>
      </c>
      <c r="B80" s="90">
        <v>307.7</v>
      </c>
      <c r="C80" s="90">
        <v>307.7</v>
      </c>
      <c r="D80" s="90">
        <v>307.7</v>
      </c>
      <c r="E80" s="96">
        <v>307.7</v>
      </c>
      <c r="F80" s="94">
        <v>307.7</v>
      </c>
      <c r="G80" s="81">
        <f t="shared" si="28"/>
        <v>1</v>
      </c>
      <c r="H80" s="81">
        <f t="shared" si="29"/>
        <v>1</v>
      </c>
    </row>
    <row r="81" spans="1:8" x14ac:dyDescent="0.25">
      <c r="A81" s="25" t="s">
        <v>79</v>
      </c>
      <c r="B81" s="90">
        <v>600</v>
      </c>
      <c r="C81" s="90">
        <v>600</v>
      </c>
      <c r="D81" s="90">
        <v>600</v>
      </c>
      <c r="E81" s="96">
        <v>600</v>
      </c>
      <c r="F81" s="94">
        <v>600</v>
      </c>
      <c r="G81" s="81">
        <f t="shared" si="28"/>
        <v>1</v>
      </c>
      <c r="H81" s="81">
        <f t="shared" si="29"/>
        <v>1</v>
      </c>
    </row>
    <row r="82" spans="1:8" x14ac:dyDescent="0.25">
      <c r="A82" s="25" t="s">
        <v>80</v>
      </c>
      <c r="B82" s="90">
        <v>600</v>
      </c>
      <c r="C82" s="90">
        <v>600</v>
      </c>
      <c r="D82" s="90">
        <v>600</v>
      </c>
      <c r="E82" s="96">
        <v>600</v>
      </c>
      <c r="F82" s="94">
        <v>600</v>
      </c>
      <c r="G82" s="81">
        <f>F82/D82</f>
        <v>1</v>
      </c>
      <c r="H82" s="81">
        <f>F82/E82</f>
        <v>1</v>
      </c>
    </row>
    <row r="83" spans="1:8" x14ac:dyDescent="0.25">
      <c r="A83" s="25" t="s">
        <v>81</v>
      </c>
      <c r="B83" s="90">
        <v>148.4</v>
      </c>
      <c r="C83" s="90">
        <v>148.4</v>
      </c>
      <c r="D83" s="90">
        <v>148.4</v>
      </c>
      <c r="E83" s="96">
        <v>148.4</v>
      </c>
      <c r="F83" s="94">
        <v>148.4</v>
      </c>
      <c r="G83" s="81">
        <f t="shared" ref="G83:G91" si="30">F83/D83</f>
        <v>1</v>
      </c>
      <c r="H83" s="81">
        <f t="shared" ref="H83:H91" si="31">F83/E83</f>
        <v>1</v>
      </c>
    </row>
    <row r="84" spans="1:8" x14ac:dyDescent="0.25">
      <c r="A84" s="25" t="s">
        <v>213</v>
      </c>
      <c r="B84" s="90">
        <v>500</v>
      </c>
      <c r="C84" s="90">
        <v>500</v>
      </c>
      <c r="D84" s="90">
        <v>500</v>
      </c>
      <c r="E84" s="96">
        <v>500</v>
      </c>
      <c r="F84" s="94">
        <v>500</v>
      </c>
      <c r="G84" s="81">
        <f t="shared" si="30"/>
        <v>1</v>
      </c>
      <c r="H84" s="81">
        <f t="shared" si="31"/>
        <v>1</v>
      </c>
    </row>
    <row r="85" spans="1:8" x14ac:dyDescent="0.25">
      <c r="A85" s="25" t="s">
        <v>82</v>
      </c>
      <c r="B85" s="90">
        <v>453.9</v>
      </c>
      <c r="C85" s="90">
        <v>453.9</v>
      </c>
      <c r="D85" s="90">
        <v>453.9</v>
      </c>
      <c r="E85" s="96">
        <v>453.9</v>
      </c>
      <c r="F85" s="94">
        <v>453.9</v>
      </c>
      <c r="G85" s="81">
        <f t="shared" si="30"/>
        <v>1</v>
      </c>
      <c r="H85" s="81">
        <f t="shared" si="31"/>
        <v>1</v>
      </c>
    </row>
    <row r="86" spans="1:8" x14ac:dyDescent="0.25">
      <c r="A86" s="32" t="s">
        <v>83</v>
      </c>
      <c r="B86" s="23">
        <v>344272.4</v>
      </c>
      <c r="C86" s="23">
        <v>344272.4</v>
      </c>
      <c r="D86" s="23">
        <v>344272.4</v>
      </c>
      <c r="E86" s="22">
        <v>78845</v>
      </c>
      <c r="F86" s="95">
        <v>78256.399999999994</v>
      </c>
      <c r="G86" s="82">
        <f t="shared" si="30"/>
        <v>0.22730953744767221</v>
      </c>
      <c r="H86" s="82">
        <f t="shared" si="31"/>
        <v>0.99253472002029286</v>
      </c>
    </row>
    <row r="87" spans="1:8" x14ac:dyDescent="0.25">
      <c r="A87" s="25" t="s">
        <v>84</v>
      </c>
      <c r="B87" s="30">
        <v>342405.7</v>
      </c>
      <c r="C87" s="30">
        <v>342405.7</v>
      </c>
      <c r="D87" s="30">
        <v>342405.7</v>
      </c>
      <c r="E87" s="29">
        <v>77000.7</v>
      </c>
      <c r="F87" s="93">
        <v>76412.099999999991</v>
      </c>
      <c r="G87" s="81">
        <f t="shared" si="30"/>
        <v>0.22316246487719096</v>
      </c>
      <c r="H87" s="81">
        <f t="shared" si="31"/>
        <v>0.99235591364753817</v>
      </c>
    </row>
    <row r="88" spans="1:8" x14ac:dyDescent="0.25">
      <c r="A88" s="25" t="s">
        <v>239</v>
      </c>
      <c r="B88" s="90">
        <v>1</v>
      </c>
      <c r="C88" s="90">
        <v>1</v>
      </c>
      <c r="D88" s="90">
        <v>1</v>
      </c>
      <c r="E88" s="29">
        <v>0</v>
      </c>
      <c r="F88" s="93">
        <v>0</v>
      </c>
      <c r="G88" s="88" t="s">
        <v>203</v>
      </c>
      <c r="H88" s="88" t="s">
        <v>203</v>
      </c>
    </row>
    <row r="89" spans="1:8" x14ac:dyDescent="0.25">
      <c r="A89" s="25" t="s">
        <v>85</v>
      </c>
      <c r="B89" s="90">
        <v>16</v>
      </c>
      <c r="C89" s="90">
        <v>16</v>
      </c>
      <c r="D89" s="90">
        <v>16</v>
      </c>
      <c r="E89" s="29">
        <v>0</v>
      </c>
      <c r="F89" s="93">
        <v>0</v>
      </c>
      <c r="G89" s="88" t="s">
        <v>203</v>
      </c>
      <c r="H89" s="88" t="s">
        <v>203</v>
      </c>
    </row>
    <row r="90" spans="1:8" x14ac:dyDescent="0.25">
      <c r="A90" s="25" t="s">
        <v>214</v>
      </c>
      <c r="B90" s="90">
        <f>594+1.2</f>
        <v>595.20000000000005</v>
      </c>
      <c r="C90" s="90">
        <f t="shared" ref="C90:D90" si="32">594+1.2</f>
        <v>595.20000000000005</v>
      </c>
      <c r="D90" s="90">
        <f t="shared" si="32"/>
        <v>595.20000000000005</v>
      </c>
      <c r="E90" s="96">
        <v>594</v>
      </c>
      <c r="F90" s="94">
        <v>594</v>
      </c>
      <c r="G90" s="81">
        <f t="shared" si="30"/>
        <v>0.99798387096774188</v>
      </c>
      <c r="H90" s="81">
        <f t="shared" si="31"/>
        <v>1</v>
      </c>
    </row>
    <row r="91" spans="1:8" x14ac:dyDescent="0.25">
      <c r="A91" s="25" t="s">
        <v>215</v>
      </c>
      <c r="B91" s="90">
        <v>593.6</v>
      </c>
      <c r="C91" s="90">
        <v>593.6</v>
      </c>
      <c r="D91" s="90">
        <v>593.6</v>
      </c>
      <c r="E91" s="96">
        <v>593.6</v>
      </c>
      <c r="F91" s="94">
        <v>593.6</v>
      </c>
      <c r="G91" s="81">
        <f t="shared" si="30"/>
        <v>1</v>
      </c>
      <c r="H91" s="81">
        <f t="shared" si="31"/>
        <v>1</v>
      </c>
    </row>
    <row r="92" spans="1:8" x14ac:dyDescent="0.25">
      <c r="A92" s="25" t="s">
        <v>86</v>
      </c>
      <c r="B92" s="90">
        <v>260.7</v>
      </c>
      <c r="C92" s="90">
        <v>260.7</v>
      </c>
      <c r="D92" s="90">
        <v>260.7</v>
      </c>
      <c r="E92" s="96">
        <v>260.7</v>
      </c>
      <c r="F92" s="94">
        <v>260.7</v>
      </c>
      <c r="G92" s="81">
        <f t="shared" ref="G92:G94" si="33">F92/D92</f>
        <v>1</v>
      </c>
      <c r="H92" s="81">
        <f t="shared" ref="H92:H94" si="34">F92/E92</f>
        <v>1</v>
      </c>
    </row>
    <row r="93" spans="1:8" x14ac:dyDescent="0.25">
      <c r="A93" s="25" t="s">
        <v>87</v>
      </c>
      <c r="B93" s="90">
        <v>3.3</v>
      </c>
      <c r="C93" s="90">
        <v>3.3</v>
      </c>
      <c r="D93" s="90">
        <v>3.3</v>
      </c>
      <c r="E93" s="28">
        <v>0</v>
      </c>
      <c r="F93" s="92">
        <v>0</v>
      </c>
      <c r="G93" s="88" t="s">
        <v>203</v>
      </c>
      <c r="H93" s="88" t="s">
        <v>203</v>
      </c>
    </row>
    <row r="94" spans="1:8" x14ac:dyDescent="0.25">
      <c r="A94" s="25" t="s">
        <v>65</v>
      </c>
      <c r="B94" s="90">
        <f>396+0.9</f>
        <v>396.9</v>
      </c>
      <c r="C94" s="90">
        <f t="shared" ref="C94:D94" si="35">396+0.9</f>
        <v>396.9</v>
      </c>
      <c r="D94" s="90">
        <f t="shared" si="35"/>
        <v>396.9</v>
      </c>
      <c r="E94" s="96">
        <v>396</v>
      </c>
      <c r="F94" s="94">
        <v>396</v>
      </c>
      <c r="G94" s="81">
        <f t="shared" si="33"/>
        <v>0.99773242630385495</v>
      </c>
      <c r="H94" s="81">
        <f t="shared" si="34"/>
        <v>1</v>
      </c>
    </row>
    <row r="95" spans="1:8" x14ac:dyDescent="0.25">
      <c r="A95" s="32" t="s">
        <v>88</v>
      </c>
      <c r="B95" s="23">
        <v>688851.1</v>
      </c>
      <c r="C95" s="23">
        <v>688851.1</v>
      </c>
      <c r="D95" s="23">
        <v>688851.1</v>
      </c>
      <c r="E95" s="22">
        <v>143540.20000000001</v>
      </c>
      <c r="F95" s="95">
        <v>141584.6</v>
      </c>
      <c r="G95" s="82">
        <f t="shared" ref="G95:G97" si="36">F95/D95</f>
        <v>0.20553730697388742</v>
      </c>
      <c r="H95" s="82">
        <f t="shared" ref="H95:H97" si="37">F95/E95</f>
        <v>0.98637594207058366</v>
      </c>
    </row>
    <row r="96" spans="1:8" x14ac:dyDescent="0.25">
      <c r="A96" s="25" t="s">
        <v>89</v>
      </c>
      <c r="B96" s="30">
        <v>661552.4</v>
      </c>
      <c r="C96" s="30">
        <v>661552.4</v>
      </c>
      <c r="D96" s="30">
        <v>661552.4</v>
      </c>
      <c r="E96" s="29">
        <v>141840.20000000001</v>
      </c>
      <c r="F96" s="93">
        <v>139884.6</v>
      </c>
      <c r="G96" s="81">
        <f t="shared" si="36"/>
        <v>0.21144900993481394</v>
      </c>
      <c r="H96" s="81">
        <f t="shared" si="37"/>
        <v>0.98621265339445374</v>
      </c>
    </row>
    <row r="97" spans="1:8" x14ac:dyDescent="0.25">
      <c r="A97" s="25" t="s">
        <v>90</v>
      </c>
      <c r="B97" s="90">
        <f>300+25598.7</f>
        <v>25898.7</v>
      </c>
      <c r="C97" s="90">
        <f>300+25598.7</f>
        <v>25898.7</v>
      </c>
      <c r="D97" s="90">
        <f>300+25598.7</f>
        <v>25898.7</v>
      </c>
      <c r="E97" s="96">
        <v>300</v>
      </c>
      <c r="F97" s="94">
        <v>300</v>
      </c>
      <c r="G97" s="81">
        <f t="shared" si="36"/>
        <v>1.1583592998876392E-2</v>
      </c>
      <c r="H97" s="81">
        <f t="shared" si="37"/>
        <v>1</v>
      </c>
    </row>
    <row r="98" spans="1:8" x14ac:dyDescent="0.25">
      <c r="A98" s="25" t="s">
        <v>91</v>
      </c>
      <c r="B98" s="90">
        <v>300</v>
      </c>
      <c r="C98" s="90">
        <v>300</v>
      </c>
      <c r="D98" s="90">
        <v>300</v>
      </c>
      <c r="E98" s="96">
        <v>300</v>
      </c>
      <c r="F98" s="94">
        <v>300</v>
      </c>
      <c r="G98" s="81">
        <f>F98/D98</f>
        <v>1</v>
      </c>
      <c r="H98" s="81">
        <f>F98/E98</f>
        <v>1</v>
      </c>
    </row>
    <row r="99" spans="1:8" x14ac:dyDescent="0.25">
      <c r="A99" s="25" t="s">
        <v>92</v>
      </c>
      <c r="B99" s="90">
        <v>300</v>
      </c>
      <c r="C99" s="90">
        <v>300</v>
      </c>
      <c r="D99" s="90">
        <v>300</v>
      </c>
      <c r="E99" s="96">
        <v>300</v>
      </c>
      <c r="F99" s="94">
        <v>300</v>
      </c>
      <c r="G99" s="81">
        <f>F99/D99</f>
        <v>1</v>
      </c>
      <c r="H99" s="81">
        <f>F99/E99</f>
        <v>1</v>
      </c>
    </row>
    <row r="100" spans="1:8" x14ac:dyDescent="0.25">
      <c r="A100" s="25" t="s">
        <v>94</v>
      </c>
      <c r="B100" s="90">
        <v>250</v>
      </c>
      <c r="C100" s="90">
        <v>250</v>
      </c>
      <c r="D100" s="90">
        <v>250</v>
      </c>
      <c r="E100" s="96">
        <v>250</v>
      </c>
      <c r="F100" s="94">
        <v>250</v>
      </c>
      <c r="G100" s="81">
        <f>F100/D100</f>
        <v>1</v>
      </c>
      <c r="H100" s="81">
        <f>F100/E100</f>
        <v>1</v>
      </c>
    </row>
    <row r="101" spans="1:8" x14ac:dyDescent="0.25">
      <c r="A101" s="25" t="s">
        <v>95</v>
      </c>
      <c r="B101" s="90">
        <v>250</v>
      </c>
      <c r="C101" s="90">
        <v>250</v>
      </c>
      <c r="D101" s="90">
        <v>250</v>
      </c>
      <c r="E101" s="96">
        <v>250</v>
      </c>
      <c r="F101" s="94">
        <v>250</v>
      </c>
      <c r="G101" s="81">
        <f t="shared" ref="G101:G105" si="38">F101/D101</f>
        <v>1</v>
      </c>
      <c r="H101" s="81">
        <f t="shared" ref="H101:H105" si="39">F101/E101</f>
        <v>1</v>
      </c>
    </row>
    <row r="102" spans="1:8" x14ac:dyDescent="0.25">
      <c r="A102" s="25" t="s">
        <v>96</v>
      </c>
      <c r="B102" s="90">
        <v>300</v>
      </c>
      <c r="C102" s="90">
        <v>300</v>
      </c>
      <c r="D102" s="90">
        <v>300</v>
      </c>
      <c r="E102" s="96">
        <v>300</v>
      </c>
      <c r="F102" s="94">
        <v>300</v>
      </c>
      <c r="G102" s="81">
        <f t="shared" si="38"/>
        <v>1</v>
      </c>
      <c r="H102" s="81">
        <f t="shared" si="39"/>
        <v>1</v>
      </c>
    </row>
    <row r="103" spans="1:8" x14ac:dyDescent="0.25">
      <c r="A103" s="32" t="s">
        <v>97</v>
      </c>
      <c r="B103" s="23">
        <v>748466.9</v>
      </c>
      <c r="C103" s="23">
        <v>748466.9</v>
      </c>
      <c r="D103" s="23">
        <v>748466.9</v>
      </c>
      <c r="E103" s="22">
        <v>179111.6</v>
      </c>
      <c r="F103" s="95">
        <v>176115.1</v>
      </c>
      <c r="G103" s="82">
        <f t="shared" si="38"/>
        <v>0.23530112019649768</v>
      </c>
      <c r="H103" s="82">
        <f t="shared" si="39"/>
        <v>0.98327020695477008</v>
      </c>
    </row>
    <row r="104" spans="1:8" x14ac:dyDescent="0.25">
      <c r="A104" s="25" t="s">
        <v>98</v>
      </c>
      <c r="B104" s="30">
        <v>736242.5</v>
      </c>
      <c r="C104" s="30">
        <v>736242.5</v>
      </c>
      <c r="D104" s="30">
        <v>736242.5</v>
      </c>
      <c r="E104" s="29">
        <v>176651.6</v>
      </c>
      <c r="F104" s="93">
        <v>173655.1</v>
      </c>
      <c r="G104" s="81">
        <f t="shared" si="38"/>
        <v>0.23586671511085003</v>
      </c>
      <c r="H104" s="81">
        <f t="shared" si="39"/>
        <v>0.98303723260927156</v>
      </c>
    </row>
    <row r="105" spans="1:8" x14ac:dyDescent="0.25">
      <c r="A105" s="25" t="s">
        <v>99</v>
      </c>
      <c r="B105" s="90">
        <f>600+4564.4+5000+200</f>
        <v>10364.4</v>
      </c>
      <c r="C105" s="90">
        <f t="shared" ref="C105:D105" si="40">600+4564.4+5000+200</f>
        <v>10364.4</v>
      </c>
      <c r="D105" s="90">
        <f t="shared" si="40"/>
        <v>10364.4</v>
      </c>
      <c r="E105" s="96">
        <v>600</v>
      </c>
      <c r="F105" s="94">
        <v>600</v>
      </c>
      <c r="G105" s="81">
        <f t="shared" si="38"/>
        <v>5.7890471228435804E-2</v>
      </c>
      <c r="H105" s="81">
        <f t="shared" si="39"/>
        <v>1</v>
      </c>
    </row>
    <row r="106" spans="1:8" x14ac:dyDescent="0.25">
      <c r="A106" s="25" t="s">
        <v>100</v>
      </c>
      <c r="B106" s="90">
        <v>587.90300000000002</v>
      </c>
      <c r="C106" s="90">
        <v>587.90300000000002</v>
      </c>
      <c r="D106" s="90">
        <v>587.90300000000002</v>
      </c>
      <c r="E106" s="96">
        <v>587.90300000000002</v>
      </c>
      <c r="F106" s="94">
        <v>587.90300000000002</v>
      </c>
      <c r="G106" s="81">
        <f>F106/D106</f>
        <v>1</v>
      </c>
      <c r="H106" s="81">
        <f>F106/E106</f>
        <v>1</v>
      </c>
    </row>
    <row r="107" spans="1:8" x14ac:dyDescent="0.25">
      <c r="A107" s="25" t="s">
        <v>101</v>
      </c>
      <c r="B107" s="90">
        <v>372.09699999999998</v>
      </c>
      <c r="C107" s="90">
        <v>372.09699999999998</v>
      </c>
      <c r="D107" s="90">
        <v>372.09699999999998</v>
      </c>
      <c r="E107" s="96">
        <v>372.09699999999998</v>
      </c>
      <c r="F107" s="94">
        <v>372.09699999999998</v>
      </c>
      <c r="G107" s="81">
        <f t="shared" ref="G107:G108" si="41">F107/D107</f>
        <v>1</v>
      </c>
      <c r="H107" s="81">
        <f t="shared" ref="H107:H108" si="42">F107/E107</f>
        <v>1</v>
      </c>
    </row>
    <row r="108" spans="1:8" x14ac:dyDescent="0.25">
      <c r="A108" s="25" t="s">
        <v>102</v>
      </c>
      <c r="B108" s="90">
        <v>300</v>
      </c>
      <c r="C108" s="90">
        <v>300</v>
      </c>
      <c r="D108" s="90">
        <v>300</v>
      </c>
      <c r="E108" s="96">
        <v>300</v>
      </c>
      <c r="F108" s="94">
        <v>300</v>
      </c>
      <c r="G108" s="81">
        <f t="shared" si="41"/>
        <v>1</v>
      </c>
      <c r="H108" s="81">
        <f t="shared" si="42"/>
        <v>1</v>
      </c>
    </row>
    <row r="109" spans="1:8" x14ac:dyDescent="0.25">
      <c r="A109" s="25" t="s">
        <v>103</v>
      </c>
      <c r="B109" s="90">
        <v>600</v>
      </c>
      <c r="C109" s="90">
        <v>600</v>
      </c>
      <c r="D109" s="90">
        <v>600</v>
      </c>
      <c r="E109" s="96">
        <v>600</v>
      </c>
      <c r="F109" s="94">
        <v>600</v>
      </c>
      <c r="G109" s="81">
        <f>F109/D109</f>
        <v>1</v>
      </c>
      <c r="H109" s="81">
        <f>F109/E109</f>
        <v>1</v>
      </c>
    </row>
    <row r="110" spans="1:8" x14ac:dyDescent="0.25">
      <c r="A110" s="32" t="s">
        <v>104</v>
      </c>
      <c r="B110" s="23">
        <v>583971.69999999995</v>
      </c>
      <c r="C110" s="23">
        <v>583971.69999999995</v>
      </c>
      <c r="D110" s="23">
        <v>583971.69999999995</v>
      </c>
      <c r="E110" s="22">
        <v>181617.1</v>
      </c>
      <c r="F110" s="95">
        <v>177925.9</v>
      </c>
      <c r="G110" s="82">
        <f t="shared" ref="G110:G112" si="43">F110/D110</f>
        <v>0.30468240156158255</v>
      </c>
      <c r="H110" s="82">
        <f t="shared" ref="H110:H112" si="44">F110/E110</f>
        <v>0.97967592258658454</v>
      </c>
    </row>
    <row r="111" spans="1:8" x14ac:dyDescent="0.25">
      <c r="A111" s="25" t="s">
        <v>105</v>
      </c>
      <c r="B111" s="30">
        <v>524566.93119999988</v>
      </c>
      <c r="C111" s="30">
        <v>524566.93119999988</v>
      </c>
      <c r="D111" s="30">
        <v>524566.93119999988</v>
      </c>
      <c r="E111" s="29">
        <v>172765.9</v>
      </c>
      <c r="F111" s="93">
        <v>169074.69999999998</v>
      </c>
      <c r="G111" s="81">
        <f t="shared" si="43"/>
        <v>0.32231292127626976</v>
      </c>
      <c r="H111" s="81">
        <f t="shared" si="44"/>
        <v>0.97863467269872118</v>
      </c>
    </row>
    <row r="112" spans="1:8" x14ac:dyDescent="0.25">
      <c r="A112" s="25" t="s">
        <v>106</v>
      </c>
      <c r="B112" s="90">
        <f>600+36600+17767.9688+2376.8+200</f>
        <v>57544.768800000005</v>
      </c>
      <c r="C112" s="90">
        <f>600+36600+17767.9688+2376.8+200</f>
        <v>57544.768800000005</v>
      </c>
      <c r="D112" s="90">
        <f>600+36600+17767.9688+2376.8+200</f>
        <v>57544.768800000005</v>
      </c>
      <c r="E112" s="96">
        <f>600+6391.2</f>
        <v>6991.2</v>
      </c>
      <c r="F112" s="94">
        <f>600+6391.2</f>
        <v>6991.2</v>
      </c>
      <c r="G112" s="81">
        <f t="shared" si="43"/>
        <v>0.12149149515741905</v>
      </c>
      <c r="H112" s="81">
        <f t="shared" si="44"/>
        <v>1</v>
      </c>
    </row>
    <row r="113" spans="1:8" x14ac:dyDescent="0.25">
      <c r="A113" s="25" t="s">
        <v>107</v>
      </c>
      <c r="B113" s="90">
        <v>293.44600000000003</v>
      </c>
      <c r="C113" s="90">
        <v>293.44600000000003</v>
      </c>
      <c r="D113" s="90">
        <v>293.44600000000003</v>
      </c>
      <c r="E113" s="96">
        <v>293.44600000000003</v>
      </c>
      <c r="F113" s="94">
        <v>293.44600000000003</v>
      </c>
      <c r="G113" s="81">
        <f>F113/D113</f>
        <v>1</v>
      </c>
      <c r="H113" s="81">
        <f>F113/E113</f>
        <v>1</v>
      </c>
    </row>
    <row r="114" spans="1:8" x14ac:dyDescent="0.25">
      <c r="A114" s="25" t="s">
        <v>108</v>
      </c>
      <c r="B114" s="90">
        <v>230</v>
      </c>
      <c r="C114" s="90">
        <v>230</v>
      </c>
      <c r="D114" s="90">
        <v>230</v>
      </c>
      <c r="E114" s="96">
        <v>230</v>
      </c>
      <c r="F114" s="94">
        <v>230</v>
      </c>
      <c r="G114" s="81">
        <f>F114/D114</f>
        <v>1</v>
      </c>
      <c r="H114" s="81">
        <f>F114/E114</f>
        <v>1</v>
      </c>
    </row>
    <row r="115" spans="1:8" x14ac:dyDescent="0.25">
      <c r="A115" s="25" t="s">
        <v>109</v>
      </c>
      <c r="B115" s="90">
        <v>572.79999999999995</v>
      </c>
      <c r="C115" s="90">
        <v>572.79999999999995</v>
      </c>
      <c r="D115" s="90">
        <v>572.79999999999995</v>
      </c>
      <c r="E115" s="96">
        <v>572.79999999999995</v>
      </c>
      <c r="F115" s="94">
        <v>572.79999999999995</v>
      </c>
      <c r="G115" s="81">
        <f t="shared" ref="G115:G116" si="45">F115/D115</f>
        <v>1</v>
      </c>
      <c r="H115" s="81">
        <f t="shared" ref="H115:H116" si="46">F115/E115</f>
        <v>1</v>
      </c>
    </row>
    <row r="116" spans="1:8" x14ac:dyDescent="0.25">
      <c r="A116" s="25" t="s">
        <v>110</v>
      </c>
      <c r="B116" s="90">
        <v>343.92</v>
      </c>
      <c r="C116" s="90">
        <v>343.92</v>
      </c>
      <c r="D116" s="90">
        <v>343.92</v>
      </c>
      <c r="E116" s="96">
        <v>343.92</v>
      </c>
      <c r="F116" s="94">
        <v>343.92</v>
      </c>
      <c r="G116" s="81">
        <f t="shared" si="45"/>
        <v>1</v>
      </c>
      <c r="H116" s="81">
        <f t="shared" si="46"/>
        <v>1</v>
      </c>
    </row>
    <row r="117" spans="1:8" x14ac:dyDescent="0.25">
      <c r="A117" s="25" t="s">
        <v>111</v>
      </c>
      <c r="B117" s="90">
        <v>419.834</v>
      </c>
      <c r="C117" s="90">
        <v>419.834</v>
      </c>
      <c r="D117" s="90">
        <v>419.834</v>
      </c>
      <c r="E117" s="96">
        <v>419.834</v>
      </c>
      <c r="F117" s="94">
        <v>419.834</v>
      </c>
      <c r="G117" s="81">
        <f t="shared" ref="G117:G119" si="47">F117/D117</f>
        <v>1</v>
      </c>
      <c r="H117" s="81">
        <f t="shared" ref="H117:H119" si="48">F117/E117</f>
        <v>1</v>
      </c>
    </row>
    <row r="118" spans="1:8" x14ac:dyDescent="0.25">
      <c r="A118" s="32" t="s">
        <v>112</v>
      </c>
      <c r="B118" s="23">
        <v>356269.9</v>
      </c>
      <c r="C118" s="23">
        <v>356269.9</v>
      </c>
      <c r="D118" s="23">
        <v>356269.9</v>
      </c>
      <c r="E118" s="22">
        <v>81464.5</v>
      </c>
      <c r="F118" s="95">
        <v>81091.399999999994</v>
      </c>
      <c r="G118" s="82">
        <f t="shared" si="47"/>
        <v>0.22761226811470739</v>
      </c>
      <c r="H118" s="82">
        <f t="shared" si="48"/>
        <v>0.99542009095986583</v>
      </c>
    </row>
    <row r="119" spans="1:8" x14ac:dyDescent="0.25">
      <c r="A119" s="25" t="s">
        <v>113</v>
      </c>
      <c r="B119" s="30">
        <v>354469.9</v>
      </c>
      <c r="C119" s="30">
        <v>354469.9</v>
      </c>
      <c r="D119" s="30">
        <v>354469.9</v>
      </c>
      <c r="E119" s="29">
        <v>79664.5</v>
      </c>
      <c r="F119" s="93">
        <v>79291.399999999994</v>
      </c>
      <c r="G119" s="81">
        <f t="shared" si="47"/>
        <v>0.22369007918584904</v>
      </c>
      <c r="H119" s="81">
        <f t="shared" si="48"/>
        <v>0.99531660902911578</v>
      </c>
    </row>
    <row r="120" spans="1:8" x14ac:dyDescent="0.25">
      <c r="A120" s="25" t="s">
        <v>216</v>
      </c>
      <c r="B120" s="90">
        <v>300</v>
      </c>
      <c r="C120" s="90">
        <v>300</v>
      </c>
      <c r="D120" s="90">
        <v>300</v>
      </c>
      <c r="E120" s="96">
        <v>300</v>
      </c>
      <c r="F120" s="94">
        <v>300</v>
      </c>
      <c r="G120" s="81">
        <f t="shared" ref="G120:G121" si="49">F120/D120</f>
        <v>1</v>
      </c>
      <c r="H120" s="81">
        <f t="shared" ref="H120:H121" si="50">F120/E120</f>
        <v>1</v>
      </c>
    </row>
    <row r="121" spans="1:8" x14ac:dyDescent="0.25">
      <c r="A121" s="25" t="s">
        <v>114</v>
      </c>
      <c r="B121" s="90">
        <v>500</v>
      </c>
      <c r="C121" s="90">
        <v>500</v>
      </c>
      <c r="D121" s="90">
        <v>500</v>
      </c>
      <c r="E121" s="96">
        <v>500</v>
      </c>
      <c r="F121" s="94">
        <v>500</v>
      </c>
      <c r="G121" s="81">
        <f t="shared" si="49"/>
        <v>1</v>
      </c>
      <c r="H121" s="81">
        <f t="shared" si="50"/>
        <v>1</v>
      </c>
    </row>
    <row r="122" spans="1:8" x14ac:dyDescent="0.25">
      <c r="A122" s="25" t="s">
        <v>115</v>
      </c>
      <c r="B122" s="90">
        <v>600</v>
      </c>
      <c r="C122" s="90">
        <v>600</v>
      </c>
      <c r="D122" s="90">
        <v>600</v>
      </c>
      <c r="E122" s="96">
        <v>600</v>
      </c>
      <c r="F122" s="94">
        <v>600</v>
      </c>
      <c r="G122" s="81">
        <f>F122/D122</f>
        <v>1</v>
      </c>
      <c r="H122" s="81">
        <f>F122/E122</f>
        <v>1</v>
      </c>
    </row>
    <row r="123" spans="1:8" x14ac:dyDescent="0.25">
      <c r="A123" s="25" t="s">
        <v>116</v>
      </c>
      <c r="B123" s="90">
        <v>400</v>
      </c>
      <c r="C123" s="90">
        <v>400</v>
      </c>
      <c r="D123" s="90">
        <v>400</v>
      </c>
      <c r="E123" s="96">
        <v>400</v>
      </c>
      <c r="F123" s="94">
        <v>400</v>
      </c>
      <c r="G123" s="81">
        <f>F123/D123</f>
        <v>1</v>
      </c>
      <c r="H123" s="81">
        <f>F123/E123</f>
        <v>1</v>
      </c>
    </row>
    <row r="124" spans="1:8" x14ac:dyDescent="0.25">
      <c r="A124" s="32" t="s">
        <v>117</v>
      </c>
      <c r="B124" s="23">
        <v>988660.3</v>
      </c>
      <c r="C124" s="23">
        <v>988660.3</v>
      </c>
      <c r="D124" s="23">
        <v>988660.3</v>
      </c>
      <c r="E124" s="22">
        <v>76077.2</v>
      </c>
      <c r="F124" s="95">
        <v>75437.899999999994</v>
      </c>
      <c r="G124" s="82">
        <f t="shared" ref="G124:G126" si="51">F124/D124</f>
        <v>7.6303154885454583E-2</v>
      </c>
      <c r="H124" s="82">
        <f t="shared" ref="H124:H126" si="52">F124/E124</f>
        <v>0.9915966938846329</v>
      </c>
    </row>
    <row r="125" spans="1:8" x14ac:dyDescent="0.25">
      <c r="A125" s="25" t="s">
        <v>118</v>
      </c>
      <c r="B125" s="30">
        <v>986200.3</v>
      </c>
      <c r="C125" s="30">
        <v>986200.3</v>
      </c>
      <c r="D125" s="30">
        <v>986200.3</v>
      </c>
      <c r="E125" s="29">
        <v>73617.2</v>
      </c>
      <c r="F125" s="93">
        <v>72977.899999999994</v>
      </c>
      <c r="G125" s="81">
        <f t="shared" si="51"/>
        <v>7.3999064895843153E-2</v>
      </c>
      <c r="H125" s="81">
        <f t="shared" si="52"/>
        <v>0.99131588813483806</v>
      </c>
    </row>
    <row r="126" spans="1:8" x14ac:dyDescent="0.25">
      <c r="A126" s="25" t="s">
        <v>119</v>
      </c>
      <c r="B126" s="90">
        <v>600</v>
      </c>
      <c r="C126" s="90">
        <v>600</v>
      </c>
      <c r="D126" s="90">
        <v>600</v>
      </c>
      <c r="E126" s="96">
        <v>600</v>
      </c>
      <c r="F126" s="94">
        <v>600</v>
      </c>
      <c r="G126" s="81">
        <f t="shared" si="51"/>
        <v>1</v>
      </c>
      <c r="H126" s="81">
        <f t="shared" si="52"/>
        <v>1</v>
      </c>
    </row>
    <row r="127" spans="1:8" x14ac:dyDescent="0.25">
      <c r="A127" s="25" t="s">
        <v>120</v>
      </c>
      <c r="B127" s="90">
        <v>314.36</v>
      </c>
      <c r="C127" s="90">
        <v>314.36</v>
      </c>
      <c r="D127" s="90">
        <v>314.3</v>
      </c>
      <c r="E127" s="96">
        <v>314.3</v>
      </c>
      <c r="F127" s="94">
        <v>314.3</v>
      </c>
      <c r="G127" s="81">
        <f>F127/D127</f>
        <v>1</v>
      </c>
      <c r="H127" s="81">
        <f>F127/E127</f>
        <v>1</v>
      </c>
    </row>
    <row r="128" spans="1:8" x14ac:dyDescent="0.25">
      <c r="A128" s="25" t="s">
        <v>121</v>
      </c>
      <c r="B128" s="90">
        <v>351.68</v>
      </c>
      <c r="C128" s="90">
        <v>351.68</v>
      </c>
      <c r="D128" s="90">
        <v>351.7</v>
      </c>
      <c r="E128" s="96">
        <v>351.7</v>
      </c>
      <c r="F128" s="94">
        <v>351.7</v>
      </c>
      <c r="G128" s="81">
        <f t="shared" ref="G128:G129" si="53">F128/D128</f>
        <v>1</v>
      </c>
      <c r="H128" s="81">
        <f t="shared" ref="H128:H129" si="54">F128/E128</f>
        <v>1</v>
      </c>
    </row>
    <row r="129" spans="1:8" x14ac:dyDescent="0.25">
      <c r="A129" s="25" t="s">
        <v>122</v>
      </c>
      <c r="B129" s="90">
        <v>600</v>
      </c>
      <c r="C129" s="90">
        <v>600</v>
      </c>
      <c r="D129" s="90">
        <v>600</v>
      </c>
      <c r="E129" s="96">
        <v>600</v>
      </c>
      <c r="F129" s="94">
        <v>600</v>
      </c>
      <c r="G129" s="81">
        <f t="shared" si="53"/>
        <v>1</v>
      </c>
      <c r="H129" s="81">
        <f t="shared" si="54"/>
        <v>1</v>
      </c>
    </row>
    <row r="130" spans="1:8" x14ac:dyDescent="0.25">
      <c r="A130" s="25" t="s">
        <v>123</v>
      </c>
      <c r="B130" s="90">
        <v>593.96</v>
      </c>
      <c r="C130" s="90">
        <v>593.96</v>
      </c>
      <c r="D130" s="90">
        <v>594</v>
      </c>
      <c r="E130" s="96">
        <v>594</v>
      </c>
      <c r="F130" s="94">
        <v>594</v>
      </c>
      <c r="G130" s="81">
        <f>F130/D130</f>
        <v>1</v>
      </c>
      <c r="H130" s="81">
        <f>F130/E130</f>
        <v>1</v>
      </c>
    </row>
    <row r="131" spans="1:8" x14ac:dyDescent="0.25">
      <c r="A131" s="32" t="s">
        <v>124</v>
      </c>
      <c r="B131" s="23">
        <v>625175.1</v>
      </c>
      <c r="C131" s="23">
        <v>625175.1</v>
      </c>
      <c r="D131" s="23">
        <v>625175.1</v>
      </c>
      <c r="E131" s="22">
        <v>168072.5</v>
      </c>
      <c r="F131" s="95">
        <v>162591.9</v>
      </c>
      <c r="G131" s="82">
        <f t="shared" ref="G131:G133" si="55">F131/D131</f>
        <v>0.26007417761839841</v>
      </c>
      <c r="H131" s="82">
        <f t="shared" ref="H131:H133" si="56">F131/E131</f>
        <v>0.96739145309315921</v>
      </c>
    </row>
    <row r="132" spans="1:8" x14ac:dyDescent="0.25">
      <c r="A132" s="25" t="s">
        <v>125</v>
      </c>
      <c r="B132" s="30">
        <v>590067.83149999997</v>
      </c>
      <c r="C132" s="30">
        <v>590067.83149999997</v>
      </c>
      <c r="D132" s="30">
        <v>590067.83149999997</v>
      </c>
      <c r="E132" s="29">
        <v>166510.22699999998</v>
      </c>
      <c r="F132" s="93">
        <v>161029.62699999998</v>
      </c>
      <c r="G132" s="81">
        <f t="shared" si="55"/>
        <v>0.27290019622091533</v>
      </c>
      <c r="H132" s="81">
        <f t="shared" si="56"/>
        <v>0.96708550520443404</v>
      </c>
    </row>
    <row r="133" spans="1:8" x14ac:dyDescent="0.25">
      <c r="A133" s="25" t="s">
        <v>126</v>
      </c>
      <c r="B133" s="90">
        <v>155.22800000000001</v>
      </c>
      <c r="C133" s="90">
        <v>155.22800000000001</v>
      </c>
      <c r="D133" s="90">
        <v>155.22800000000001</v>
      </c>
      <c r="E133" s="96">
        <v>155.22800000000001</v>
      </c>
      <c r="F133" s="94">
        <v>155.22800000000001</v>
      </c>
      <c r="G133" s="81">
        <f t="shared" si="55"/>
        <v>1</v>
      </c>
      <c r="H133" s="81">
        <f t="shared" si="56"/>
        <v>1</v>
      </c>
    </row>
    <row r="134" spans="1:8" x14ac:dyDescent="0.25">
      <c r="A134" s="25" t="s">
        <v>217</v>
      </c>
      <c r="B134" s="90">
        <v>523.1</v>
      </c>
      <c r="C134" s="90">
        <v>523.1</v>
      </c>
      <c r="D134" s="90">
        <v>523.1</v>
      </c>
      <c r="E134" s="96">
        <v>523.1</v>
      </c>
      <c r="F134" s="94">
        <v>523.1</v>
      </c>
      <c r="G134" s="81">
        <f>F134/D134</f>
        <v>1</v>
      </c>
      <c r="H134" s="81">
        <f>F134/E134</f>
        <v>1</v>
      </c>
    </row>
    <row r="135" spans="1:8" x14ac:dyDescent="0.25">
      <c r="A135" s="25" t="s">
        <v>127</v>
      </c>
      <c r="B135" s="90">
        <v>428.04500000000002</v>
      </c>
      <c r="C135" s="90">
        <v>428.04500000000002</v>
      </c>
      <c r="D135" s="90">
        <v>428.04500000000002</v>
      </c>
      <c r="E135" s="96">
        <v>428.04500000000002</v>
      </c>
      <c r="F135" s="94">
        <v>428.04500000000002</v>
      </c>
      <c r="G135" s="81">
        <f>F135/D135</f>
        <v>1</v>
      </c>
      <c r="H135" s="81">
        <f>F135/E135</f>
        <v>1</v>
      </c>
    </row>
    <row r="136" spans="1:8" x14ac:dyDescent="0.25">
      <c r="A136" s="25" t="s">
        <v>128</v>
      </c>
      <c r="B136" s="90">
        <f>455.872+33545.0235</f>
        <v>34000.895500000006</v>
      </c>
      <c r="C136" s="90">
        <f>455.872+33545.0235</f>
        <v>34000.895500000006</v>
      </c>
      <c r="D136" s="90">
        <f>455.872+33545.0235</f>
        <v>34000.895500000006</v>
      </c>
      <c r="E136" s="96">
        <v>455.9</v>
      </c>
      <c r="F136" s="94">
        <v>455.9</v>
      </c>
      <c r="G136" s="81">
        <f>F136/D136</f>
        <v>1.3408470373964119E-2</v>
      </c>
      <c r="H136" s="81">
        <f>F136/E136</f>
        <v>1</v>
      </c>
    </row>
    <row r="137" spans="1:8" x14ac:dyDescent="0.25">
      <c r="A137" s="32" t="s">
        <v>129</v>
      </c>
      <c r="B137" s="23">
        <v>799962.7</v>
      </c>
      <c r="C137" s="23">
        <v>799962.7</v>
      </c>
      <c r="D137" s="23">
        <v>799962.7</v>
      </c>
      <c r="E137" s="22">
        <v>317238.59999999998</v>
      </c>
      <c r="F137" s="95">
        <v>315532.79999999999</v>
      </c>
      <c r="G137" s="82">
        <f t="shared" ref="G137:G138" si="57">F137/D137</f>
        <v>0.39443439050345724</v>
      </c>
      <c r="H137" s="82">
        <f t="shared" ref="H137:H138" si="58">F137/E137</f>
        <v>0.99462297463171256</v>
      </c>
    </row>
    <row r="138" spans="1:8" x14ac:dyDescent="0.25">
      <c r="A138" s="25" t="s">
        <v>130</v>
      </c>
      <c r="B138" s="30">
        <v>772202.58019999997</v>
      </c>
      <c r="C138" s="30">
        <v>772202.58019999997</v>
      </c>
      <c r="D138" s="30">
        <v>772202.58019999997</v>
      </c>
      <c r="E138" s="29">
        <v>314628.59999999998</v>
      </c>
      <c r="F138" s="93">
        <v>312922.8</v>
      </c>
      <c r="G138" s="81">
        <f t="shared" si="57"/>
        <v>0.40523407720154625</v>
      </c>
      <c r="H138" s="81">
        <f t="shared" si="58"/>
        <v>0.9945783695442818</v>
      </c>
    </row>
    <row r="139" spans="1:8" x14ac:dyDescent="0.25">
      <c r="A139" s="25" t="s">
        <v>120</v>
      </c>
      <c r="B139" s="90">
        <f>309.632+3146.0198</f>
        <v>3455.6518000000001</v>
      </c>
      <c r="C139" s="90">
        <f>309.632+3146.0198</f>
        <v>3455.6518000000001</v>
      </c>
      <c r="D139" s="90">
        <f>309.632+3146.0198</f>
        <v>3455.6518000000001</v>
      </c>
      <c r="E139" s="96">
        <v>309.63200000000001</v>
      </c>
      <c r="F139" s="94">
        <v>309.63200000000001</v>
      </c>
      <c r="G139" s="81">
        <f>F139/D139</f>
        <v>8.9601620163235196E-2</v>
      </c>
      <c r="H139" s="81">
        <f>F139/E139</f>
        <v>1</v>
      </c>
    </row>
    <row r="140" spans="1:8" x14ac:dyDescent="0.25">
      <c r="A140" s="25" t="s">
        <v>218</v>
      </c>
      <c r="B140" s="90">
        <v>326</v>
      </c>
      <c r="C140" s="90">
        <v>326</v>
      </c>
      <c r="D140" s="90">
        <v>326</v>
      </c>
      <c r="E140" s="96">
        <v>326</v>
      </c>
      <c r="F140" s="94">
        <v>326</v>
      </c>
      <c r="G140" s="81">
        <f>F140/D140</f>
        <v>1</v>
      </c>
      <c r="H140" s="81">
        <f>F140/E140</f>
        <v>1</v>
      </c>
    </row>
    <row r="141" spans="1:8" x14ac:dyDescent="0.25">
      <c r="A141" s="25" t="s">
        <v>53</v>
      </c>
      <c r="B141" s="90">
        <v>6488.2</v>
      </c>
      <c r="C141" s="90">
        <v>6488.2</v>
      </c>
      <c r="D141" s="90">
        <v>6488.2</v>
      </c>
      <c r="E141" s="28">
        <v>0</v>
      </c>
      <c r="F141" s="92">
        <v>0</v>
      </c>
      <c r="G141" s="88" t="s">
        <v>203</v>
      </c>
      <c r="H141" s="88" t="s">
        <v>203</v>
      </c>
    </row>
    <row r="142" spans="1:8" x14ac:dyDescent="0.25">
      <c r="A142" s="25" t="s">
        <v>219</v>
      </c>
      <c r="B142" s="90">
        <v>473</v>
      </c>
      <c r="C142" s="90">
        <v>473</v>
      </c>
      <c r="D142" s="90">
        <v>473</v>
      </c>
      <c r="E142" s="96">
        <v>473</v>
      </c>
      <c r="F142" s="94">
        <v>473</v>
      </c>
      <c r="G142" s="81">
        <f t="shared" ref="G142:G148" si="59">F142/D142</f>
        <v>1</v>
      </c>
      <c r="H142" s="81">
        <f t="shared" ref="H142:H148" si="60">F142/E142</f>
        <v>1</v>
      </c>
    </row>
    <row r="143" spans="1:8" x14ac:dyDescent="0.25">
      <c r="A143" s="25" t="s">
        <v>220</v>
      </c>
      <c r="B143" s="90">
        <f>500+15515.9</f>
        <v>16015.9</v>
      </c>
      <c r="C143" s="90">
        <f t="shared" ref="C143:D143" si="61">500+15515.9</f>
        <v>16015.9</v>
      </c>
      <c r="D143" s="90">
        <f t="shared" si="61"/>
        <v>16015.9</v>
      </c>
      <c r="E143" s="96">
        <v>500</v>
      </c>
      <c r="F143" s="94">
        <v>500</v>
      </c>
      <c r="G143" s="81">
        <f t="shared" si="59"/>
        <v>3.1218976142458433E-2</v>
      </c>
      <c r="H143" s="81">
        <f t="shared" si="60"/>
        <v>1</v>
      </c>
    </row>
    <row r="144" spans="1:8" x14ac:dyDescent="0.25">
      <c r="A144" s="25" t="s">
        <v>221</v>
      </c>
      <c r="B144" s="90">
        <v>600</v>
      </c>
      <c r="C144" s="90">
        <v>600</v>
      </c>
      <c r="D144" s="90">
        <v>600</v>
      </c>
      <c r="E144" s="96">
        <v>600</v>
      </c>
      <c r="F144" s="94">
        <v>600</v>
      </c>
      <c r="G144" s="81">
        <f t="shared" si="59"/>
        <v>1</v>
      </c>
      <c r="H144" s="81">
        <f t="shared" si="60"/>
        <v>1</v>
      </c>
    </row>
    <row r="145" spans="1:8" x14ac:dyDescent="0.25">
      <c r="A145" s="25" t="s">
        <v>45</v>
      </c>
      <c r="B145" s="90">
        <v>401.36799999999999</v>
      </c>
      <c r="C145" s="90">
        <v>401.36799999999999</v>
      </c>
      <c r="D145" s="90">
        <v>401.36799999999999</v>
      </c>
      <c r="E145" s="96">
        <v>401.36799999999999</v>
      </c>
      <c r="F145" s="94">
        <v>401.36799999999999</v>
      </c>
      <c r="G145" s="81">
        <f t="shared" si="59"/>
        <v>1</v>
      </c>
      <c r="H145" s="81">
        <f t="shared" si="60"/>
        <v>1</v>
      </c>
    </row>
    <row r="146" spans="1:8" x14ac:dyDescent="0.25">
      <c r="A146" s="32" t="s">
        <v>132</v>
      </c>
      <c r="B146" s="23">
        <v>648988.5</v>
      </c>
      <c r="C146" s="23">
        <v>648988.5</v>
      </c>
      <c r="D146" s="23">
        <v>648988.5</v>
      </c>
      <c r="E146" s="22">
        <v>190978.7</v>
      </c>
      <c r="F146" s="95">
        <v>189973.4</v>
      </c>
      <c r="G146" s="82">
        <f t="shared" si="59"/>
        <v>0.2927222901484387</v>
      </c>
      <c r="H146" s="82">
        <f t="shared" si="60"/>
        <v>0.99473606218913413</v>
      </c>
    </row>
    <row r="147" spans="1:8" x14ac:dyDescent="0.25">
      <c r="A147" s="25" t="s">
        <v>133</v>
      </c>
      <c r="B147" s="30">
        <v>645787.79100000008</v>
      </c>
      <c r="C147" s="30">
        <v>645787.79100000008</v>
      </c>
      <c r="D147" s="30">
        <v>645787.77100000007</v>
      </c>
      <c r="E147" s="29">
        <v>187777.97100000002</v>
      </c>
      <c r="F147" s="93">
        <v>186772.671</v>
      </c>
      <c r="G147" s="81">
        <f t="shared" si="59"/>
        <v>0.28921679751040064</v>
      </c>
      <c r="H147" s="81">
        <f t="shared" si="60"/>
        <v>0.99464633686983439</v>
      </c>
    </row>
    <row r="148" spans="1:8" x14ac:dyDescent="0.25">
      <c r="A148" s="25" t="s">
        <v>134</v>
      </c>
      <c r="B148" s="90">
        <v>600</v>
      </c>
      <c r="C148" s="90">
        <v>600</v>
      </c>
      <c r="D148" s="90">
        <v>600</v>
      </c>
      <c r="E148" s="96">
        <v>600</v>
      </c>
      <c r="F148" s="94">
        <v>600</v>
      </c>
      <c r="G148" s="81">
        <f t="shared" si="59"/>
        <v>1</v>
      </c>
      <c r="H148" s="81">
        <f t="shared" si="60"/>
        <v>1</v>
      </c>
    </row>
    <row r="149" spans="1:8" x14ac:dyDescent="0.25">
      <c r="A149" s="25" t="s">
        <v>135</v>
      </c>
      <c r="B149" s="90">
        <v>405</v>
      </c>
      <c r="C149" s="90">
        <v>405</v>
      </c>
      <c r="D149" s="90">
        <v>405</v>
      </c>
      <c r="E149" s="96">
        <v>405</v>
      </c>
      <c r="F149" s="94">
        <v>405</v>
      </c>
      <c r="G149" s="81">
        <f>F149/D149</f>
        <v>1</v>
      </c>
      <c r="H149" s="81">
        <f>F149/E149</f>
        <v>1</v>
      </c>
    </row>
    <row r="150" spans="1:8" x14ac:dyDescent="0.25">
      <c r="A150" s="25" t="s">
        <v>136</v>
      </c>
      <c r="B150" s="90">
        <v>355.11500000000001</v>
      </c>
      <c r="C150" s="90">
        <v>355.11500000000001</v>
      </c>
      <c r="D150" s="90">
        <v>355.11500000000001</v>
      </c>
      <c r="E150" s="96">
        <v>355.11500000000001</v>
      </c>
      <c r="F150" s="94">
        <v>355.11500000000001</v>
      </c>
      <c r="G150" s="81">
        <f t="shared" ref="G150:G151" si="62">F150/D150</f>
        <v>1</v>
      </c>
      <c r="H150" s="81">
        <f t="shared" ref="H150:H151" si="63">F150/E150</f>
        <v>1</v>
      </c>
    </row>
    <row r="151" spans="1:8" x14ac:dyDescent="0.25">
      <c r="A151" s="25" t="s">
        <v>222</v>
      </c>
      <c r="B151" s="90">
        <v>365.38</v>
      </c>
      <c r="C151" s="90">
        <v>365.38</v>
      </c>
      <c r="D151" s="90">
        <v>365.4</v>
      </c>
      <c r="E151" s="96">
        <v>365.4</v>
      </c>
      <c r="F151" s="94">
        <v>365.4</v>
      </c>
      <c r="G151" s="81">
        <f t="shared" si="62"/>
        <v>1</v>
      </c>
      <c r="H151" s="81">
        <f t="shared" si="63"/>
        <v>1</v>
      </c>
    </row>
    <row r="152" spans="1:8" x14ac:dyDescent="0.25">
      <c r="A152" s="25" t="s">
        <v>137</v>
      </c>
      <c r="B152" s="90">
        <v>599.87699999999995</v>
      </c>
      <c r="C152" s="90">
        <v>599.87699999999995</v>
      </c>
      <c r="D152" s="90">
        <v>599.87699999999995</v>
      </c>
      <c r="E152" s="96">
        <v>599.87699999999995</v>
      </c>
      <c r="F152" s="94">
        <v>599.87699999999995</v>
      </c>
      <c r="G152" s="81">
        <f t="shared" ref="G152:G153" si="64">F152/D152</f>
        <v>1</v>
      </c>
      <c r="H152" s="81">
        <f t="shared" ref="H152:H153" si="65">F152/E152</f>
        <v>1</v>
      </c>
    </row>
    <row r="153" spans="1:8" x14ac:dyDescent="0.25">
      <c r="A153" s="25" t="s">
        <v>138</v>
      </c>
      <c r="B153" s="90">
        <v>312.60000000000002</v>
      </c>
      <c r="C153" s="90">
        <v>312.60000000000002</v>
      </c>
      <c r="D153" s="90">
        <v>312.60000000000002</v>
      </c>
      <c r="E153" s="96">
        <v>312.60000000000002</v>
      </c>
      <c r="F153" s="94">
        <v>312.60000000000002</v>
      </c>
      <c r="G153" s="81">
        <f t="shared" si="64"/>
        <v>1</v>
      </c>
      <c r="H153" s="81">
        <f t="shared" si="65"/>
        <v>1</v>
      </c>
    </row>
    <row r="154" spans="1:8" x14ac:dyDescent="0.25">
      <c r="A154" s="25" t="s">
        <v>223</v>
      </c>
      <c r="B154" s="90">
        <v>562.73699999999997</v>
      </c>
      <c r="C154" s="90">
        <v>562.73699999999997</v>
      </c>
      <c r="D154" s="90">
        <v>562.73699999999997</v>
      </c>
      <c r="E154" s="96">
        <v>562.73699999999997</v>
      </c>
      <c r="F154" s="94">
        <v>562.73699999999997</v>
      </c>
      <c r="G154" s="81">
        <f>F154/D154</f>
        <v>1</v>
      </c>
      <c r="H154" s="81">
        <f>F154/E154</f>
        <v>1</v>
      </c>
    </row>
    <row r="155" spans="1:8" x14ac:dyDescent="0.25">
      <c r="A155" s="32" t="s">
        <v>140</v>
      </c>
      <c r="B155" s="23">
        <v>348161.8</v>
      </c>
      <c r="C155" s="23">
        <v>348161.8</v>
      </c>
      <c r="D155" s="23">
        <v>348161.8</v>
      </c>
      <c r="E155" s="22">
        <v>81047.5</v>
      </c>
      <c r="F155" s="95">
        <v>80366.2</v>
      </c>
      <c r="G155" s="82">
        <f t="shared" ref="G155:G156" si="66">F155/D155</f>
        <v>0.23083003362229859</v>
      </c>
      <c r="H155" s="82">
        <f t="shared" ref="H155:H156" si="67">F155/E155</f>
        <v>0.99159381843980376</v>
      </c>
    </row>
    <row r="156" spans="1:8" x14ac:dyDescent="0.25">
      <c r="A156" s="25" t="s">
        <v>141</v>
      </c>
      <c r="B156" s="30">
        <v>346301.8</v>
      </c>
      <c r="C156" s="30">
        <v>346301.8</v>
      </c>
      <c r="D156" s="30">
        <v>346301.8</v>
      </c>
      <c r="E156" s="29">
        <v>79187.476999999999</v>
      </c>
      <c r="F156" s="93">
        <v>78506.176999999996</v>
      </c>
      <c r="G156" s="81">
        <f t="shared" si="66"/>
        <v>0.22669872637104399</v>
      </c>
      <c r="H156" s="81">
        <f t="shared" si="67"/>
        <v>0.99139636687755561</v>
      </c>
    </row>
    <row r="157" spans="1:8" x14ac:dyDescent="0.25">
      <c r="A157" s="25" t="s">
        <v>224</v>
      </c>
      <c r="B157" s="90">
        <v>520</v>
      </c>
      <c r="C157" s="90">
        <v>520</v>
      </c>
      <c r="D157" s="90">
        <v>520</v>
      </c>
      <c r="E157" s="96">
        <v>520</v>
      </c>
      <c r="F157" s="94">
        <v>520</v>
      </c>
      <c r="G157" s="81">
        <f t="shared" ref="G157:G164" si="68">F157/D157</f>
        <v>1</v>
      </c>
      <c r="H157" s="81">
        <f t="shared" ref="H157:H164" si="69">F157/E157</f>
        <v>1</v>
      </c>
    </row>
    <row r="158" spans="1:8" x14ac:dyDescent="0.25">
      <c r="A158" s="25" t="s">
        <v>142</v>
      </c>
      <c r="B158" s="90">
        <v>600</v>
      </c>
      <c r="C158" s="90">
        <v>600</v>
      </c>
      <c r="D158" s="90">
        <v>600</v>
      </c>
      <c r="E158" s="96">
        <v>600</v>
      </c>
      <c r="F158" s="94">
        <v>600</v>
      </c>
      <c r="G158" s="81">
        <f t="shared" si="68"/>
        <v>1</v>
      </c>
      <c r="H158" s="81">
        <f t="shared" si="69"/>
        <v>1</v>
      </c>
    </row>
    <row r="159" spans="1:8" x14ac:dyDescent="0.25">
      <c r="A159" s="25" t="s">
        <v>225</v>
      </c>
      <c r="B159" s="90">
        <v>405.97699999999998</v>
      </c>
      <c r="C159" s="90">
        <v>405.97699999999998</v>
      </c>
      <c r="D159" s="90">
        <v>406</v>
      </c>
      <c r="E159" s="96">
        <v>406</v>
      </c>
      <c r="F159" s="94">
        <v>406</v>
      </c>
      <c r="G159" s="81">
        <f t="shared" si="68"/>
        <v>1</v>
      </c>
      <c r="H159" s="81">
        <f t="shared" si="69"/>
        <v>1</v>
      </c>
    </row>
    <row r="160" spans="1:8" x14ac:dyDescent="0.25">
      <c r="A160" s="25" t="s">
        <v>226</v>
      </c>
      <c r="B160" s="90">
        <v>334.02300000000002</v>
      </c>
      <c r="C160" s="90">
        <v>334.02300000000002</v>
      </c>
      <c r="D160" s="90">
        <v>334.02300000000002</v>
      </c>
      <c r="E160" s="96">
        <v>334.02300000000002</v>
      </c>
      <c r="F160" s="94">
        <v>334.02300000000002</v>
      </c>
      <c r="G160" s="81">
        <f t="shared" si="68"/>
        <v>1</v>
      </c>
      <c r="H160" s="81">
        <f t="shared" si="69"/>
        <v>1</v>
      </c>
    </row>
    <row r="161" spans="1:8" x14ac:dyDescent="0.25">
      <c r="A161" s="32" t="s">
        <v>143</v>
      </c>
      <c r="B161" s="23">
        <v>745301.5</v>
      </c>
      <c r="C161" s="23">
        <v>745301.5</v>
      </c>
      <c r="D161" s="23">
        <v>745301.5</v>
      </c>
      <c r="E161" s="22">
        <v>156967.29999999999</v>
      </c>
      <c r="F161" s="95">
        <v>143589.20000000001</v>
      </c>
      <c r="G161" s="82">
        <f t="shared" si="68"/>
        <v>0.19265921241269474</v>
      </c>
      <c r="H161" s="82">
        <f t="shared" si="69"/>
        <v>0.91477142054427907</v>
      </c>
    </row>
    <row r="162" spans="1:8" x14ac:dyDescent="0.25">
      <c r="A162" s="25" t="s">
        <v>144</v>
      </c>
      <c r="B162" s="30">
        <f>B161-B163-B164-B165-B166-B167</f>
        <v>719952.22699999996</v>
      </c>
      <c r="C162" s="30">
        <f>C161-C163-C164-C165-C166-C167</f>
        <v>719952.22699999996</v>
      </c>
      <c r="D162" s="30">
        <f>D161-D163-D164-D165-D166-D167</f>
        <v>719952.22699999996</v>
      </c>
      <c r="E162" s="29">
        <f>E161-E163-E164-E165-E166-E167</f>
        <v>154794.32699999999</v>
      </c>
      <c r="F162" s="93">
        <f>F161-F163-F164-F165-F166-F167</f>
        <v>141416.22700000001</v>
      </c>
      <c r="G162" s="81">
        <f t="shared" si="68"/>
        <v>0.1964244594245835</v>
      </c>
      <c r="H162" s="81">
        <f t="shared" si="69"/>
        <v>0.91357499813284515</v>
      </c>
    </row>
    <row r="163" spans="1:8" x14ac:dyDescent="0.25">
      <c r="A163" s="25" t="s">
        <v>145</v>
      </c>
      <c r="B163" s="30">
        <v>23176.3</v>
      </c>
      <c r="C163" s="30">
        <v>23176.3</v>
      </c>
      <c r="D163" s="30">
        <v>23176.3</v>
      </c>
      <c r="E163" s="28">
        <v>0</v>
      </c>
      <c r="F163" s="92">
        <v>0</v>
      </c>
      <c r="G163" s="88" t="s">
        <v>203</v>
      </c>
      <c r="H163" s="88" t="s">
        <v>203</v>
      </c>
    </row>
    <row r="164" spans="1:8" x14ac:dyDescent="0.25">
      <c r="A164" s="25" t="s">
        <v>146</v>
      </c>
      <c r="B164" s="90">
        <v>590</v>
      </c>
      <c r="C164" s="90">
        <v>590</v>
      </c>
      <c r="D164" s="90">
        <v>590</v>
      </c>
      <c r="E164" s="96">
        <v>590</v>
      </c>
      <c r="F164" s="94">
        <v>590</v>
      </c>
      <c r="G164" s="81">
        <f t="shared" si="68"/>
        <v>1</v>
      </c>
      <c r="H164" s="81">
        <f t="shared" si="69"/>
        <v>1</v>
      </c>
    </row>
    <row r="165" spans="1:8" x14ac:dyDescent="0.25">
      <c r="A165" s="25" t="s">
        <v>147</v>
      </c>
      <c r="B165" s="90">
        <v>402.3</v>
      </c>
      <c r="C165" s="90">
        <v>402.3</v>
      </c>
      <c r="D165" s="90">
        <v>402.3</v>
      </c>
      <c r="E165" s="96">
        <v>402.3</v>
      </c>
      <c r="F165" s="94">
        <v>402.3</v>
      </c>
      <c r="G165" s="81">
        <f t="shared" ref="G165:G166" si="70">F165/D165</f>
        <v>1</v>
      </c>
      <c r="H165" s="81">
        <f t="shared" ref="H165:H166" si="71">F165/E165</f>
        <v>1</v>
      </c>
    </row>
    <row r="166" spans="1:8" x14ac:dyDescent="0.25">
      <c r="A166" s="25" t="s">
        <v>148</v>
      </c>
      <c r="B166" s="90">
        <v>593.5</v>
      </c>
      <c r="C166" s="90">
        <v>593.5</v>
      </c>
      <c r="D166" s="90">
        <v>593.5</v>
      </c>
      <c r="E166" s="96">
        <v>593.5</v>
      </c>
      <c r="F166" s="94">
        <v>593.5</v>
      </c>
      <c r="G166" s="81">
        <f t="shared" si="70"/>
        <v>1</v>
      </c>
      <c r="H166" s="81">
        <f t="shared" si="71"/>
        <v>1</v>
      </c>
    </row>
    <row r="167" spans="1:8" x14ac:dyDescent="0.25">
      <c r="A167" s="25" t="s">
        <v>139</v>
      </c>
      <c r="B167" s="90">
        <v>587.173</v>
      </c>
      <c r="C167" s="90">
        <v>587.173</v>
      </c>
      <c r="D167" s="90">
        <v>587.173</v>
      </c>
      <c r="E167" s="96">
        <v>587.173</v>
      </c>
      <c r="F167" s="94">
        <v>587.173</v>
      </c>
      <c r="G167" s="81">
        <f>F167/D167</f>
        <v>1</v>
      </c>
      <c r="H167" s="81">
        <f>F167/E167</f>
        <v>1</v>
      </c>
    </row>
    <row r="168" spans="1:8" x14ac:dyDescent="0.25">
      <c r="A168" s="32" t="s">
        <v>149</v>
      </c>
      <c r="B168" s="23">
        <v>715898.3</v>
      </c>
      <c r="C168" s="23">
        <v>715898.3</v>
      </c>
      <c r="D168" s="23">
        <v>715898.3</v>
      </c>
      <c r="E168" s="22">
        <v>214131.9</v>
      </c>
      <c r="F168" s="95">
        <v>206239.2</v>
      </c>
      <c r="G168" s="82">
        <f t="shared" ref="G168:G170" si="72">F168/D168</f>
        <v>0.28808449468311353</v>
      </c>
      <c r="H168" s="82">
        <f t="shared" ref="H168:H170" si="73">F168/E168</f>
        <v>0.96314094256857585</v>
      </c>
    </row>
    <row r="169" spans="1:8" x14ac:dyDescent="0.25">
      <c r="A169" s="25" t="s">
        <v>150</v>
      </c>
      <c r="B169" s="30">
        <v>638560.62340000004</v>
      </c>
      <c r="C169" s="30">
        <v>638560.62340000004</v>
      </c>
      <c r="D169" s="30">
        <v>638560.62340000004</v>
      </c>
      <c r="E169" s="29">
        <v>212931.9</v>
      </c>
      <c r="F169" s="93">
        <v>205039.2</v>
      </c>
      <c r="G169" s="81">
        <f t="shared" si="72"/>
        <v>0.32109590301430413</v>
      </c>
      <c r="H169" s="81">
        <f t="shared" si="73"/>
        <v>0.96293321949412003</v>
      </c>
    </row>
    <row r="170" spans="1:8" x14ac:dyDescent="0.25">
      <c r="A170" s="25" t="s">
        <v>151</v>
      </c>
      <c r="B170" s="90">
        <f>600+92.1+74870.5766+200</f>
        <v>75762.676600000006</v>
      </c>
      <c r="C170" s="90">
        <f>600+92.1+74870.5766+200</f>
        <v>75762.676600000006</v>
      </c>
      <c r="D170" s="90">
        <f>600+92.1+74870.5766+200</f>
        <v>75762.676600000006</v>
      </c>
      <c r="E170" s="96">
        <v>600</v>
      </c>
      <c r="F170" s="94">
        <v>600</v>
      </c>
      <c r="G170" s="81">
        <f t="shared" si="72"/>
        <v>7.9194667734323407E-3</v>
      </c>
      <c r="H170" s="81">
        <f t="shared" si="73"/>
        <v>1</v>
      </c>
    </row>
    <row r="171" spans="1:8" x14ac:dyDescent="0.25">
      <c r="A171" s="25" t="s">
        <v>152</v>
      </c>
      <c r="B171" s="90">
        <v>975</v>
      </c>
      <c r="C171" s="90">
        <v>975</v>
      </c>
      <c r="D171" s="90">
        <v>975</v>
      </c>
      <c r="E171" s="96">
        <v>0</v>
      </c>
      <c r="F171" s="94">
        <v>0</v>
      </c>
      <c r="G171" s="88" t="s">
        <v>203</v>
      </c>
      <c r="H171" s="88" t="s">
        <v>203</v>
      </c>
    </row>
    <row r="172" spans="1:8" x14ac:dyDescent="0.25">
      <c r="A172" s="25" t="s">
        <v>227</v>
      </c>
      <c r="B172" s="90">
        <v>300</v>
      </c>
      <c r="C172" s="90">
        <v>300</v>
      </c>
      <c r="D172" s="90">
        <v>300</v>
      </c>
      <c r="E172" s="96">
        <v>300</v>
      </c>
      <c r="F172" s="94">
        <v>300</v>
      </c>
      <c r="G172" s="81">
        <f>F172/D172</f>
        <v>1</v>
      </c>
      <c r="H172" s="81">
        <f>F172/E172</f>
        <v>1</v>
      </c>
    </row>
    <row r="173" spans="1:8" x14ac:dyDescent="0.25">
      <c r="A173" s="25" t="s">
        <v>154</v>
      </c>
      <c r="B173" s="90">
        <v>300</v>
      </c>
      <c r="C173" s="90">
        <v>300</v>
      </c>
      <c r="D173" s="90">
        <v>300</v>
      </c>
      <c r="E173" s="96">
        <v>300</v>
      </c>
      <c r="F173" s="94">
        <v>300</v>
      </c>
      <c r="G173" s="81">
        <f t="shared" ref="G173:G179" si="74">F173/D173</f>
        <v>1</v>
      </c>
      <c r="H173" s="81">
        <f t="shared" ref="H173:H179" si="75">F173/E173</f>
        <v>1</v>
      </c>
    </row>
    <row r="174" spans="1:8" x14ac:dyDescent="0.25">
      <c r="A174" s="32" t="s">
        <v>155</v>
      </c>
      <c r="B174" s="23">
        <v>874621.9</v>
      </c>
      <c r="C174" s="23">
        <v>874621.9</v>
      </c>
      <c r="D174" s="23">
        <v>874621.9</v>
      </c>
      <c r="E174" s="22">
        <v>199262.7</v>
      </c>
      <c r="F174" s="95">
        <v>195066.1</v>
      </c>
      <c r="G174" s="82">
        <f t="shared" si="74"/>
        <v>0.22302905975713619</v>
      </c>
      <c r="H174" s="82">
        <f t="shared" si="75"/>
        <v>0.97893935995045733</v>
      </c>
    </row>
    <row r="175" spans="1:8" x14ac:dyDescent="0.25">
      <c r="A175" s="25" t="s">
        <v>156</v>
      </c>
      <c r="B175" s="30">
        <v>808342.58899999992</v>
      </c>
      <c r="C175" s="30">
        <v>808342.58899999992</v>
      </c>
      <c r="D175" s="30">
        <v>808342.58899999992</v>
      </c>
      <c r="E175" s="29">
        <v>197531.08900000001</v>
      </c>
      <c r="F175" s="93">
        <v>193334.489</v>
      </c>
      <c r="G175" s="81">
        <f t="shared" si="74"/>
        <v>0.23917394880699527</v>
      </c>
      <c r="H175" s="81">
        <f t="shared" si="75"/>
        <v>0.97875473667843749</v>
      </c>
    </row>
    <row r="176" spans="1:8" x14ac:dyDescent="0.25">
      <c r="A176" s="25" t="s">
        <v>157</v>
      </c>
      <c r="B176" s="90">
        <f>10328.3+200</f>
        <v>10528.3</v>
      </c>
      <c r="C176" s="90">
        <f t="shared" ref="C176:D176" si="76">10328.3+200</f>
        <v>10528.3</v>
      </c>
      <c r="D176" s="90">
        <f t="shared" si="76"/>
        <v>10528.3</v>
      </c>
      <c r="E176" s="29">
        <v>0</v>
      </c>
      <c r="F176" s="93">
        <v>0</v>
      </c>
      <c r="G176" s="88" t="s">
        <v>203</v>
      </c>
      <c r="H176" s="88" t="s">
        <v>203</v>
      </c>
    </row>
    <row r="177" spans="1:8" x14ac:dyDescent="0.25">
      <c r="A177" s="25" t="s">
        <v>158</v>
      </c>
      <c r="B177" s="90">
        <f>60.1+54019.4</f>
        <v>54079.5</v>
      </c>
      <c r="C177" s="90">
        <f>60.1+54019.4</f>
        <v>54079.5</v>
      </c>
      <c r="D177" s="90">
        <f>60.1+54019.4</f>
        <v>54079.5</v>
      </c>
      <c r="E177" s="96">
        <v>60.1</v>
      </c>
      <c r="F177" s="94">
        <v>60.1</v>
      </c>
      <c r="G177" s="81">
        <f t="shared" si="74"/>
        <v>1.1113268428887102E-3</v>
      </c>
      <c r="H177" s="81">
        <f t="shared" si="75"/>
        <v>1</v>
      </c>
    </row>
    <row r="178" spans="1:8" x14ac:dyDescent="0.25">
      <c r="A178" s="25" t="s">
        <v>159</v>
      </c>
      <c r="B178" s="90">
        <v>148.01300000000001</v>
      </c>
      <c r="C178" s="90">
        <v>148.01300000000001</v>
      </c>
      <c r="D178" s="90">
        <v>148.01300000000001</v>
      </c>
      <c r="E178" s="96">
        <v>148.01300000000001</v>
      </c>
      <c r="F178" s="94">
        <v>148.01300000000001</v>
      </c>
      <c r="G178" s="81">
        <f t="shared" si="74"/>
        <v>1</v>
      </c>
      <c r="H178" s="81">
        <f t="shared" si="75"/>
        <v>1</v>
      </c>
    </row>
    <row r="179" spans="1:8" x14ac:dyDescent="0.25">
      <c r="A179" s="25" t="s">
        <v>228</v>
      </c>
      <c r="B179" s="90">
        <v>539.97900000000004</v>
      </c>
      <c r="C179" s="90">
        <v>539.97900000000004</v>
      </c>
      <c r="D179" s="90">
        <v>539.97900000000004</v>
      </c>
      <c r="E179" s="96">
        <v>539.97900000000004</v>
      </c>
      <c r="F179" s="94">
        <v>539.97900000000004</v>
      </c>
      <c r="G179" s="81">
        <f t="shared" si="74"/>
        <v>1</v>
      </c>
      <c r="H179" s="81">
        <f t="shared" si="75"/>
        <v>1</v>
      </c>
    </row>
    <row r="180" spans="1:8" x14ac:dyDescent="0.25">
      <c r="A180" s="25" t="s">
        <v>229</v>
      </c>
      <c r="B180" s="90">
        <v>383.51900000000001</v>
      </c>
      <c r="C180" s="90">
        <v>383.51900000000001</v>
      </c>
      <c r="D180" s="90">
        <v>383.51900000000001</v>
      </c>
      <c r="E180" s="96">
        <v>383.51900000000001</v>
      </c>
      <c r="F180" s="94">
        <v>383.51900000000001</v>
      </c>
      <c r="G180" s="81">
        <f>F180/D180</f>
        <v>1</v>
      </c>
      <c r="H180" s="81">
        <f>F180/E180</f>
        <v>1</v>
      </c>
    </row>
    <row r="181" spans="1:8" x14ac:dyDescent="0.25">
      <c r="A181" s="25" t="s">
        <v>160</v>
      </c>
      <c r="B181" s="90">
        <v>600</v>
      </c>
      <c r="C181" s="90">
        <v>600</v>
      </c>
      <c r="D181" s="90">
        <v>600</v>
      </c>
      <c r="E181" s="96">
        <v>600</v>
      </c>
      <c r="F181" s="94">
        <v>600</v>
      </c>
      <c r="G181" s="81">
        <f>F181/D181</f>
        <v>1</v>
      </c>
      <c r="H181" s="81">
        <f>F181/E181</f>
        <v>1</v>
      </c>
    </row>
    <row r="182" spans="1:8" x14ac:dyDescent="0.25">
      <c r="A182" s="32" t="s">
        <v>161</v>
      </c>
      <c r="B182" s="23">
        <v>391417.7</v>
      </c>
      <c r="C182" s="23">
        <v>391417.7</v>
      </c>
      <c r="D182" s="23">
        <v>391417.7</v>
      </c>
      <c r="E182" s="22">
        <v>80527.100000000006</v>
      </c>
      <c r="F182" s="95">
        <v>79743.7</v>
      </c>
      <c r="G182" s="82">
        <f t="shared" ref="G182:G183" si="77">F182/D182</f>
        <v>0.20373043937461183</v>
      </c>
      <c r="H182" s="82">
        <f t="shared" ref="H182:H183" si="78">F182/E182</f>
        <v>0.99027159800862063</v>
      </c>
    </row>
    <row r="183" spans="1:8" x14ac:dyDescent="0.25">
      <c r="A183" s="25" t="s">
        <v>162</v>
      </c>
      <c r="B183" s="30">
        <v>389718.57800000004</v>
      </c>
      <c r="C183" s="30">
        <v>389718.57800000004</v>
      </c>
      <c r="D183" s="30">
        <v>389718.63099999999</v>
      </c>
      <c r="E183" s="29">
        <v>78828.031000000017</v>
      </c>
      <c r="F183" s="93">
        <v>78044.631000000008</v>
      </c>
      <c r="G183" s="81">
        <f t="shared" si="77"/>
        <v>0.20025891705444282</v>
      </c>
      <c r="H183" s="81">
        <f t="shared" si="78"/>
        <v>0.99006191084488704</v>
      </c>
    </row>
    <row r="184" spans="1:8" x14ac:dyDescent="0.25">
      <c r="A184" s="25" t="s">
        <v>230</v>
      </c>
      <c r="B184" s="90">
        <v>585.66899999999998</v>
      </c>
      <c r="C184" s="90">
        <v>585.66899999999998</v>
      </c>
      <c r="D184" s="90">
        <v>585.66899999999998</v>
      </c>
      <c r="E184" s="96">
        <v>585.66899999999998</v>
      </c>
      <c r="F184" s="94">
        <v>585.66899999999998</v>
      </c>
      <c r="G184" s="81">
        <f>F184/D184</f>
        <v>1</v>
      </c>
      <c r="H184" s="81">
        <f>F184/E184</f>
        <v>1</v>
      </c>
    </row>
    <row r="185" spans="1:8" x14ac:dyDescent="0.25">
      <c r="A185" s="25" t="s">
        <v>231</v>
      </c>
      <c r="B185" s="90">
        <v>513.45299999999997</v>
      </c>
      <c r="C185" s="90">
        <v>513.45299999999997</v>
      </c>
      <c r="D185" s="90">
        <v>513.4</v>
      </c>
      <c r="E185" s="96">
        <v>513.4</v>
      </c>
      <c r="F185" s="94">
        <v>513.4</v>
      </c>
      <c r="G185" s="81">
        <f t="shared" ref="G185:G186" si="79">F185/D185</f>
        <v>1</v>
      </c>
      <c r="H185" s="81">
        <f t="shared" ref="H185:H186" si="80">F185/E185</f>
        <v>1</v>
      </c>
    </row>
    <row r="186" spans="1:8" x14ac:dyDescent="0.25">
      <c r="A186" s="25" t="s">
        <v>232</v>
      </c>
      <c r="B186" s="90">
        <v>600</v>
      </c>
      <c r="C186" s="90">
        <v>600</v>
      </c>
      <c r="D186" s="90">
        <v>600</v>
      </c>
      <c r="E186" s="96">
        <v>600</v>
      </c>
      <c r="F186" s="94">
        <v>600</v>
      </c>
      <c r="G186" s="81">
        <f t="shared" si="79"/>
        <v>1</v>
      </c>
      <c r="H186" s="81">
        <f t="shared" si="80"/>
        <v>1</v>
      </c>
    </row>
    <row r="187" spans="1:8" x14ac:dyDescent="0.25">
      <c r="A187" s="32" t="s">
        <v>163</v>
      </c>
      <c r="B187" s="23">
        <v>364825</v>
      </c>
      <c r="C187" s="23">
        <v>364825</v>
      </c>
      <c r="D187" s="23">
        <v>364825</v>
      </c>
      <c r="E187" s="22">
        <v>81844.2</v>
      </c>
      <c r="F187" s="95">
        <v>81149.3</v>
      </c>
      <c r="G187" s="82">
        <f t="shared" ref="G187:G188" si="81">F187/D187</f>
        <v>0.22243349551154665</v>
      </c>
      <c r="H187" s="82">
        <f t="shared" ref="H187:H188" si="82">F187/E187</f>
        <v>0.9915094777638489</v>
      </c>
    </row>
    <row r="188" spans="1:8" x14ac:dyDescent="0.25">
      <c r="A188" s="25" t="s">
        <v>164</v>
      </c>
      <c r="B188" s="30">
        <v>362965.00000000006</v>
      </c>
      <c r="C188" s="30">
        <v>362965.00000000006</v>
      </c>
      <c r="D188" s="30">
        <v>362965.00000000006</v>
      </c>
      <c r="E188" s="29">
        <v>79984.199999999983</v>
      </c>
      <c r="F188" s="93">
        <v>79289.299999999988</v>
      </c>
      <c r="G188" s="81">
        <f t="shared" si="81"/>
        <v>0.21844888625625053</v>
      </c>
      <c r="H188" s="81">
        <f t="shared" si="82"/>
        <v>0.99131203412674007</v>
      </c>
    </row>
    <row r="189" spans="1:8" x14ac:dyDescent="0.25">
      <c r="A189" s="25" t="s">
        <v>233</v>
      </c>
      <c r="B189" s="90">
        <v>593.72900000000004</v>
      </c>
      <c r="C189" s="90">
        <v>593.72900000000004</v>
      </c>
      <c r="D189" s="90">
        <v>593.72900000000004</v>
      </c>
      <c r="E189" s="96">
        <v>593.72900000000004</v>
      </c>
      <c r="F189" s="94">
        <v>593.72900000000004</v>
      </c>
      <c r="G189" s="81">
        <f t="shared" ref="G189:G191" si="83">F189/D189</f>
        <v>1</v>
      </c>
      <c r="H189" s="81">
        <f t="shared" ref="H189:H191" si="84">F189/E189</f>
        <v>1</v>
      </c>
    </row>
    <row r="190" spans="1:8" x14ac:dyDescent="0.25">
      <c r="A190" s="25" t="s">
        <v>165</v>
      </c>
      <c r="B190" s="90">
        <v>265.899</v>
      </c>
      <c r="C190" s="90">
        <v>265.899</v>
      </c>
      <c r="D190" s="90">
        <v>265.899</v>
      </c>
      <c r="E190" s="96">
        <v>265.899</v>
      </c>
      <c r="F190" s="94">
        <v>265.899</v>
      </c>
      <c r="G190" s="81">
        <f t="shared" si="83"/>
        <v>1</v>
      </c>
      <c r="H190" s="81">
        <f t="shared" si="84"/>
        <v>1</v>
      </c>
    </row>
    <row r="191" spans="1:8" x14ac:dyDescent="0.25">
      <c r="A191" s="25" t="s">
        <v>166</v>
      </c>
      <c r="B191" s="90">
        <v>400.37200000000001</v>
      </c>
      <c r="C191" s="90">
        <v>400.37200000000001</v>
      </c>
      <c r="D191" s="90">
        <v>400.37200000000001</v>
      </c>
      <c r="E191" s="96">
        <v>400.37200000000001</v>
      </c>
      <c r="F191" s="94">
        <v>400.37200000000001</v>
      </c>
      <c r="G191" s="81">
        <f t="shared" si="83"/>
        <v>1</v>
      </c>
      <c r="H191" s="81">
        <f t="shared" si="84"/>
        <v>1</v>
      </c>
    </row>
    <row r="192" spans="1:8" x14ac:dyDescent="0.25">
      <c r="A192" s="25" t="s">
        <v>234</v>
      </c>
      <c r="B192" s="90">
        <v>600</v>
      </c>
      <c r="C192" s="90">
        <v>600</v>
      </c>
      <c r="D192" s="90">
        <v>600</v>
      </c>
      <c r="E192" s="96">
        <v>600</v>
      </c>
      <c r="F192" s="94">
        <v>600</v>
      </c>
      <c r="G192" s="81">
        <f>F192/D192</f>
        <v>1</v>
      </c>
      <c r="H192" s="81">
        <f>F192/E192</f>
        <v>1</v>
      </c>
    </row>
    <row r="193" spans="1:8" x14ac:dyDescent="0.25">
      <c r="A193" s="32" t="s">
        <v>167</v>
      </c>
      <c r="B193" s="23">
        <v>480705.4</v>
      </c>
      <c r="C193" s="23">
        <v>480705.4</v>
      </c>
      <c r="D193" s="23">
        <v>480705.4</v>
      </c>
      <c r="E193" s="22">
        <v>138704.70000000001</v>
      </c>
      <c r="F193" s="95">
        <v>138704</v>
      </c>
      <c r="G193" s="82">
        <f t="shared" ref="G193:G195" si="85">F193/D193</f>
        <v>0.28854262922779728</v>
      </c>
      <c r="H193" s="82">
        <f t="shared" ref="H193:H195" si="86">F193/E193</f>
        <v>0.99999495330727795</v>
      </c>
    </row>
    <row r="194" spans="1:8" x14ac:dyDescent="0.25">
      <c r="A194" s="25" t="s">
        <v>168</v>
      </c>
      <c r="B194" s="30">
        <v>475315.28500000003</v>
      </c>
      <c r="C194" s="30">
        <v>475315.28500000003</v>
      </c>
      <c r="D194" s="30">
        <v>475315.33500000002</v>
      </c>
      <c r="E194" s="29">
        <v>136278.5</v>
      </c>
      <c r="F194" s="93">
        <v>136277.83500000002</v>
      </c>
      <c r="G194" s="81">
        <f t="shared" si="85"/>
        <v>0.28671036881231704</v>
      </c>
      <c r="H194" s="81">
        <f t="shared" si="86"/>
        <v>0.99999512028676585</v>
      </c>
    </row>
    <row r="195" spans="1:8" ht="14.25" customHeight="1" x14ac:dyDescent="0.25">
      <c r="A195" s="25" t="s">
        <v>169</v>
      </c>
      <c r="B195" s="90">
        <f>528.675+2963.9</f>
        <v>3492.5749999999998</v>
      </c>
      <c r="C195" s="90">
        <f>528.675+2963.9</f>
        <v>3492.5749999999998</v>
      </c>
      <c r="D195" s="90">
        <f>528.7+2963.9</f>
        <v>3492.6000000000004</v>
      </c>
      <c r="E195" s="96">
        <v>528.67499999999995</v>
      </c>
      <c r="F195" s="94">
        <v>528.67499999999995</v>
      </c>
      <c r="G195" s="81">
        <f t="shared" si="85"/>
        <v>0.15137003951211128</v>
      </c>
      <c r="H195" s="81">
        <f t="shared" si="86"/>
        <v>1</v>
      </c>
    </row>
    <row r="196" spans="1:8" x14ac:dyDescent="0.25">
      <c r="A196" s="25" t="s">
        <v>170</v>
      </c>
      <c r="B196" s="90">
        <v>218.55</v>
      </c>
      <c r="C196" s="90">
        <v>218.55</v>
      </c>
      <c r="D196" s="90">
        <v>218.55</v>
      </c>
      <c r="E196" s="96">
        <v>218.55</v>
      </c>
      <c r="F196" s="94">
        <v>218.55</v>
      </c>
      <c r="G196" s="81">
        <f t="shared" ref="G196:G197" si="87">F196/D196</f>
        <v>1</v>
      </c>
      <c r="H196" s="81">
        <f t="shared" ref="H196:H197" si="88">F196/E196</f>
        <v>1</v>
      </c>
    </row>
    <row r="197" spans="1:8" x14ac:dyDescent="0.25">
      <c r="A197" s="25" t="s">
        <v>171</v>
      </c>
      <c r="B197" s="90">
        <v>594</v>
      </c>
      <c r="C197" s="90">
        <v>594</v>
      </c>
      <c r="D197" s="90">
        <v>594</v>
      </c>
      <c r="E197" s="96">
        <v>594</v>
      </c>
      <c r="F197" s="94">
        <v>594</v>
      </c>
      <c r="G197" s="81">
        <f t="shared" si="87"/>
        <v>1</v>
      </c>
      <c r="H197" s="81">
        <f t="shared" si="88"/>
        <v>1</v>
      </c>
    </row>
    <row r="198" spans="1:8" x14ac:dyDescent="0.25">
      <c r="A198" s="25" t="s">
        <v>172</v>
      </c>
      <c r="B198" s="90">
        <v>290.25</v>
      </c>
      <c r="C198" s="90">
        <v>290.25</v>
      </c>
      <c r="D198" s="90">
        <v>290.2</v>
      </c>
      <c r="E198" s="96">
        <v>290.2</v>
      </c>
      <c r="F198" s="94">
        <v>290.2</v>
      </c>
      <c r="G198" s="81">
        <f t="shared" ref="G198:G200" si="89">F198/D198</f>
        <v>1</v>
      </c>
      <c r="H198" s="81">
        <f t="shared" ref="H198:H200" si="90">F198/E198</f>
        <v>1</v>
      </c>
    </row>
    <row r="199" spans="1:8" x14ac:dyDescent="0.25">
      <c r="A199" s="25" t="s">
        <v>235</v>
      </c>
      <c r="B199" s="90">
        <v>194.74</v>
      </c>
      <c r="C199" s="90">
        <v>194.74</v>
      </c>
      <c r="D199" s="90">
        <v>194.7</v>
      </c>
      <c r="E199" s="96">
        <v>194.74</v>
      </c>
      <c r="F199" s="94">
        <v>194.74</v>
      </c>
      <c r="G199" s="81">
        <f t="shared" si="89"/>
        <v>1.0002054442732411</v>
      </c>
      <c r="H199" s="81">
        <f t="shared" si="90"/>
        <v>1</v>
      </c>
    </row>
    <row r="200" spans="1:8" x14ac:dyDescent="0.25">
      <c r="A200" s="25" t="s">
        <v>173</v>
      </c>
      <c r="B200" s="90">
        <v>600</v>
      </c>
      <c r="C200" s="90">
        <v>600</v>
      </c>
      <c r="D200" s="90">
        <v>600</v>
      </c>
      <c r="E200" s="96">
        <v>600</v>
      </c>
      <c r="F200" s="94">
        <v>600</v>
      </c>
      <c r="G200" s="81">
        <f t="shared" si="89"/>
        <v>1</v>
      </c>
      <c r="H200" s="81">
        <f t="shared" si="90"/>
        <v>1</v>
      </c>
    </row>
    <row r="201" spans="1:8" x14ac:dyDescent="0.25">
      <c r="A201" s="32" t="s">
        <v>174</v>
      </c>
      <c r="B201" s="23">
        <v>713433.5</v>
      </c>
      <c r="C201" s="23">
        <v>713433.5</v>
      </c>
      <c r="D201" s="23">
        <v>713433.5</v>
      </c>
      <c r="E201" s="22">
        <v>174705.4</v>
      </c>
      <c r="F201" s="95">
        <v>172764.79999999999</v>
      </c>
      <c r="G201" s="82">
        <f t="shared" ref="G201:G203" si="91">F201/D201</f>
        <v>0.24215964066728013</v>
      </c>
      <c r="H201" s="82">
        <f t="shared" ref="H201:H203" si="92">F201/E201</f>
        <v>0.98889215788407225</v>
      </c>
    </row>
    <row r="202" spans="1:8" x14ac:dyDescent="0.25">
      <c r="A202" s="25" t="s">
        <v>175</v>
      </c>
      <c r="B202" s="30">
        <v>703529.4</v>
      </c>
      <c r="C202" s="30">
        <v>703529.4</v>
      </c>
      <c r="D202" s="30">
        <v>703529.4</v>
      </c>
      <c r="E202" s="29">
        <v>167189.4</v>
      </c>
      <c r="F202" s="93">
        <v>165248.79999999999</v>
      </c>
      <c r="G202" s="81">
        <f t="shared" si="91"/>
        <v>0.23488542198805051</v>
      </c>
      <c r="H202" s="81">
        <f t="shared" si="92"/>
        <v>0.98839280480700331</v>
      </c>
    </row>
    <row r="203" spans="1:8" x14ac:dyDescent="0.25">
      <c r="A203" s="25" t="s">
        <v>176</v>
      </c>
      <c r="B203" s="90">
        <f>495+5809.1+200</f>
        <v>6504.1</v>
      </c>
      <c r="C203" s="90">
        <f t="shared" ref="C203:D203" si="93">495+5809.1+200</f>
        <v>6504.1</v>
      </c>
      <c r="D203" s="90">
        <f t="shared" si="93"/>
        <v>6504.1</v>
      </c>
      <c r="E203" s="96">
        <f>495+4621</f>
        <v>5116</v>
      </c>
      <c r="F203" s="94">
        <f>495+4621</f>
        <v>5116</v>
      </c>
      <c r="G203" s="81">
        <f t="shared" si="91"/>
        <v>0.78658077212834976</v>
      </c>
      <c r="H203" s="81">
        <f t="shared" si="92"/>
        <v>1</v>
      </c>
    </row>
    <row r="204" spans="1:8" x14ac:dyDescent="0.25">
      <c r="A204" s="25" t="s">
        <v>34</v>
      </c>
      <c r="B204" s="90">
        <v>600</v>
      </c>
      <c r="C204" s="90">
        <v>600</v>
      </c>
      <c r="D204" s="90">
        <v>600</v>
      </c>
      <c r="E204" s="96">
        <v>600</v>
      </c>
      <c r="F204" s="94">
        <v>600</v>
      </c>
      <c r="G204" s="81">
        <f t="shared" ref="G204:G211" si="94">F204/D204</f>
        <v>1</v>
      </c>
      <c r="H204" s="81">
        <f t="shared" ref="H204:H211" si="95">F204/E204</f>
        <v>1</v>
      </c>
    </row>
    <row r="205" spans="1:8" x14ac:dyDescent="0.25">
      <c r="A205" s="25" t="s">
        <v>93</v>
      </c>
      <c r="B205" s="90">
        <v>381.94299999999998</v>
      </c>
      <c r="C205" s="90">
        <v>381.94299999999998</v>
      </c>
      <c r="D205" s="90">
        <v>381.94299999999998</v>
      </c>
      <c r="E205" s="96">
        <v>381.94299999999998</v>
      </c>
      <c r="F205" s="94">
        <v>381.94299999999998</v>
      </c>
      <c r="G205" s="81">
        <f t="shared" si="94"/>
        <v>1</v>
      </c>
      <c r="H205" s="81">
        <f t="shared" si="95"/>
        <v>1</v>
      </c>
    </row>
    <row r="206" spans="1:8" x14ac:dyDescent="0.25">
      <c r="A206" s="25" t="s">
        <v>177</v>
      </c>
      <c r="B206" s="90">
        <f>600+1000</f>
        <v>1600</v>
      </c>
      <c r="C206" s="90">
        <f>600+1000</f>
        <v>1600</v>
      </c>
      <c r="D206" s="90">
        <f>600+1000</f>
        <v>1600</v>
      </c>
      <c r="E206" s="96">
        <v>600</v>
      </c>
      <c r="F206" s="94">
        <v>600</v>
      </c>
      <c r="G206" s="81">
        <f t="shared" si="94"/>
        <v>0.375</v>
      </c>
      <c r="H206" s="81">
        <f t="shared" si="95"/>
        <v>1</v>
      </c>
    </row>
    <row r="207" spans="1:8" x14ac:dyDescent="0.25">
      <c r="A207" s="25" t="s">
        <v>178</v>
      </c>
      <c r="B207" s="90">
        <v>309.096</v>
      </c>
      <c r="C207" s="90">
        <v>309.096</v>
      </c>
      <c r="D207" s="90">
        <v>309.096</v>
      </c>
      <c r="E207" s="96">
        <v>309.096</v>
      </c>
      <c r="F207" s="94">
        <v>309.096</v>
      </c>
      <c r="G207" s="81">
        <f t="shared" si="94"/>
        <v>1</v>
      </c>
      <c r="H207" s="81">
        <f t="shared" si="95"/>
        <v>1</v>
      </c>
    </row>
    <row r="208" spans="1:8" x14ac:dyDescent="0.25">
      <c r="A208" s="25" t="s">
        <v>179</v>
      </c>
      <c r="B208" s="90">
        <v>508.96100000000001</v>
      </c>
      <c r="C208" s="90">
        <v>508.96100000000001</v>
      </c>
      <c r="D208" s="90">
        <v>508.96100000000001</v>
      </c>
      <c r="E208" s="96">
        <v>508.96100000000001</v>
      </c>
      <c r="F208" s="94">
        <v>508.96100000000001</v>
      </c>
      <c r="G208" s="81">
        <f t="shared" si="94"/>
        <v>1</v>
      </c>
      <c r="H208" s="81">
        <f t="shared" si="95"/>
        <v>1</v>
      </c>
    </row>
    <row r="209" spans="1:8" x14ac:dyDescent="0.25">
      <c r="A209" s="32" t="s">
        <v>180</v>
      </c>
      <c r="B209" s="23">
        <v>447850.2</v>
      </c>
      <c r="C209" s="23">
        <v>447850.2</v>
      </c>
      <c r="D209" s="23">
        <v>447850.2</v>
      </c>
      <c r="E209" s="22">
        <v>139304.20000000001</v>
      </c>
      <c r="F209" s="95">
        <v>137876.4</v>
      </c>
      <c r="G209" s="82">
        <f t="shared" si="94"/>
        <v>0.30786276303996291</v>
      </c>
      <c r="H209" s="82">
        <f t="shared" si="95"/>
        <v>0.98975048849926983</v>
      </c>
    </row>
    <row r="210" spans="1:8" x14ac:dyDescent="0.25">
      <c r="A210" s="25" t="s">
        <v>181</v>
      </c>
      <c r="B210" s="30">
        <v>446079.82500000001</v>
      </c>
      <c r="C210" s="30">
        <v>446079.82500000001</v>
      </c>
      <c r="D210" s="30">
        <v>446079.82500000001</v>
      </c>
      <c r="E210" s="29">
        <v>137546.70000000001</v>
      </c>
      <c r="F210" s="93">
        <v>136118.92500000002</v>
      </c>
      <c r="G210" s="81">
        <f t="shared" si="94"/>
        <v>0.30514476865211293</v>
      </c>
      <c r="H210" s="81">
        <f t="shared" si="95"/>
        <v>0.98961970734303339</v>
      </c>
    </row>
    <row r="211" spans="1:8" x14ac:dyDescent="0.25">
      <c r="A211" s="25" t="s">
        <v>182</v>
      </c>
      <c r="B211" s="90">
        <v>590</v>
      </c>
      <c r="C211" s="90">
        <v>590</v>
      </c>
      <c r="D211" s="90">
        <v>590</v>
      </c>
      <c r="E211" s="96">
        <v>590</v>
      </c>
      <c r="F211" s="94">
        <v>590</v>
      </c>
      <c r="G211" s="81">
        <f t="shared" si="94"/>
        <v>1</v>
      </c>
      <c r="H211" s="81">
        <f t="shared" si="95"/>
        <v>1</v>
      </c>
    </row>
    <row r="212" spans="1:8" x14ac:dyDescent="0.25">
      <c r="A212" s="25" t="s">
        <v>183</v>
      </c>
      <c r="B212" s="90">
        <v>225</v>
      </c>
      <c r="C212" s="90">
        <v>225</v>
      </c>
      <c r="D212" s="90">
        <v>225</v>
      </c>
      <c r="E212" s="96">
        <v>225</v>
      </c>
      <c r="F212" s="94">
        <v>225</v>
      </c>
      <c r="G212" s="81">
        <f t="shared" ref="G212" si="96">F212/D212</f>
        <v>1</v>
      </c>
      <c r="H212" s="81">
        <f t="shared" ref="H212" si="97">F212/E212</f>
        <v>1</v>
      </c>
    </row>
    <row r="213" spans="1:8" x14ac:dyDescent="0.25">
      <c r="A213" s="25" t="s">
        <v>184</v>
      </c>
      <c r="B213" s="90">
        <v>12.9</v>
      </c>
      <c r="C213" s="90">
        <v>12.9</v>
      </c>
      <c r="D213" s="90">
        <v>12.9</v>
      </c>
      <c r="E213" s="29">
        <v>0</v>
      </c>
      <c r="F213" s="93">
        <v>0</v>
      </c>
      <c r="G213" s="88" t="s">
        <v>203</v>
      </c>
      <c r="H213" s="88" t="s">
        <v>203</v>
      </c>
    </row>
    <row r="214" spans="1:8" x14ac:dyDescent="0.25">
      <c r="A214" s="25" t="s">
        <v>186</v>
      </c>
      <c r="B214" s="90">
        <v>444.3</v>
      </c>
      <c r="C214" s="90">
        <v>444.3</v>
      </c>
      <c r="D214" s="90">
        <v>444.3</v>
      </c>
      <c r="E214" s="96">
        <v>444.3</v>
      </c>
      <c r="F214" s="94">
        <v>444.3</v>
      </c>
      <c r="G214" s="81">
        <f>F214/D214</f>
        <v>1</v>
      </c>
      <c r="H214" s="81">
        <f>F214/E214</f>
        <v>1</v>
      </c>
    </row>
    <row r="215" spans="1:8" x14ac:dyDescent="0.25">
      <c r="A215" s="25" t="s">
        <v>187</v>
      </c>
      <c r="B215" s="90">
        <v>498.17500000000001</v>
      </c>
      <c r="C215" s="90">
        <v>498.17500000000001</v>
      </c>
      <c r="D215" s="90">
        <v>498.2</v>
      </c>
      <c r="E215" s="96">
        <v>498.17500000000001</v>
      </c>
      <c r="F215" s="94">
        <v>498.17500000000001</v>
      </c>
      <c r="G215" s="81">
        <f t="shared" ref="G215:G220" si="98">F215/D215</f>
        <v>0.99994981934965876</v>
      </c>
      <c r="H215" s="81">
        <f t="shared" ref="H215:H220" si="99">F215/E215</f>
        <v>1</v>
      </c>
    </row>
    <row r="216" spans="1:8" x14ac:dyDescent="0.25">
      <c r="A216" s="32" t="s">
        <v>188</v>
      </c>
      <c r="B216" s="23">
        <v>447841.8</v>
      </c>
      <c r="C216" s="23">
        <v>447841.8</v>
      </c>
      <c r="D216" s="23">
        <v>447841.8</v>
      </c>
      <c r="E216" s="22">
        <v>92968.4</v>
      </c>
      <c r="F216" s="95">
        <v>91797</v>
      </c>
      <c r="G216" s="82">
        <f t="shared" si="98"/>
        <v>0.20497640014844529</v>
      </c>
      <c r="H216" s="82">
        <f t="shared" si="99"/>
        <v>0.98740001979167125</v>
      </c>
    </row>
    <row r="217" spans="1:8" x14ac:dyDescent="0.25">
      <c r="A217" s="25" t="s">
        <v>189</v>
      </c>
      <c r="B217" s="30">
        <f>B216-B218-B219-B220-B221-B222</f>
        <v>388569.86849999998</v>
      </c>
      <c r="C217" s="30">
        <f>C216-C218-C219-C220-C221-C222</f>
        <v>388569.86849999998</v>
      </c>
      <c r="D217" s="30">
        <f>D216-D218-D219-D220-D221-D222</f>
        <v>388569.88999999996</v>
      </c>
      <c r="E217" s="29">
        <f>E216-E218-E219-E220-E221-E222</f>
        <v>90877.005000000005</v>
      </c>
      <c r="F217" s="93">
        <f>F216-F218-F219-F220-F221-F222</f>
        <v>89705.60500000001</v>
      </c>
      <c r="G217" s="81">
        <f t="shared" si="98"/>
        <v>0.23086092697506752</v>
      </c>
      <c r="H217" s="81">
        <f t="shared" si="99"/>
        <v>0.98711005055679379</v>
      </c>
    </row>
    <row r="218" spans="1:8" x14ac:dyDescent="0.25">
      <c r="A218" s="25" t="s">
        <v>190</v>
      </c>
      <c r="B218" s="90">
        <f>56980.5235+200</f>
        <v>57180.523500000003</v>
      </c>
      <c r="C218" s="90">
        <f>56980.5235+200</f>
        <v>57180.523500000003</v>
      </c>
      <c r="D218" s="90">
        <f>56980.5+200</f>
        <v>57180.5</v>
      </c>
      <c r="E218" s="29">
        <v>0</v>
      </c>
      <c r="F218" s="93">
        <v>0</v>
      </c>
      <c r="G218" s="88" t="s">
        <v>203</v>
      </c>
      <c r="H218" s="88" t="s">
        <v>203</v>
      </c>
    </row>
    <row r="219" spans="1:8" x14ac:dyDescent="0.25">
      <c r="A219" s="25" t="s">
        <v>236</v>
      </c>
      <c r="B219" s="90">
        <v>580</v>
      </c>
      <c r="C219" s="90">
        <v>580</v>
      </c>
      <c r="D219" s="90">
        <v>580</v>
      </c>
      <c r="E219" s="96">
        <v>580</v>
      </c>
      <c r="F219" s="94">
        <v>580</v>
      </c>
      <c r="G219" s="81">
        <f t="shared" si="98"/>
        <v>1</v>
      </c>
      <c r="H219" s="81">
        <f t="shared" si="99"/>
        <v>1</v>
      </c>
    </row>
    <row r="220" spans="1:8" x14ac:dyDescent="0.25">
      <c r="A220" s="25" t="s">
        <v>237</v>
      </c>
      <c r="B220" s="90">
        <v>593.01</v>
      </c>
      <c r="C220" s="90">
        <v>593.01</v>
      </c>
      <c r="D220" s="90">
        <v>593.01</v>
      </c>
      <c r="E220" s="96">
        <v>593.01</v>
      </c>
      <c r="F220" s="94">
        <v>593.01</v>
      </c>
      <c r="G220" s="81">
        <f t="shared" si="98"/>
        <v>1</v>
      </c>
      <c r="H220" s="81">
        <f t="shared" si="99"/>
        <v>1</v>
      </c>
    </row>
    <row r="221" spans="1:8" x14ac:dyDescent="0.25">
      <c r="A221" s="25" t="s">
        <v>191</v>
      </c>
      <c r="B221" s="90">
        <v>593.98500000000001</v>
      </c>
      <c r="C221" s="90">
        <v>593.98500000000001</v>
      </c>
      <c r="D221" s="90">
        <v>594</v>
      </c>
      <c r="E221" s="96">
        <v>593.98500000000001</v>
      </c>
      <c r="F221" s="94">
        <v>593.98500000000001</v>
      </c>
      <c r="G221" s="81">
        <f t="shared" ref="G221:G222" si="100">F221/D221</f>
        <v>0.99997474747474746</v>
      </c>
      <c r="H221" s="81">
        <f t="shared" ref="H221:H222" si="101">F221/E221</f>
        <v>1</v>
      </c>
    </row>
    <row r="222" spans="1:8" x14ac:dyDescent="0.25">
      <c r="A222" s="25" t="s">
        <v>238</v>
      </c>
      <c r="B222" s="90">
        <v>324.41300000000001</v>
      </c>
      <c r="C222" s="90">
        <v>324.41300000000001</v>
      </c>
      <c r="D222" s="90">
        <v>324.39999999999998</v>
      </c>
      <c r="E222" s="96">
        <v>324.39999999999998</v>
      </c>
      <c r="F222" s="94">
        <v>324.39999999999998</v>
      </c>
      <c r="G222" s="81">
        <f t="shared" si="100"/>
        <v>1</v>
      </c>
      <c r="H222" s="81">
        <f t="shared" si="101"/>
        <v>1</v>
      </c>
    </row>
    <row r="223" spans="1:8" x14ac:dyDescent="0.25">
      <c r="A223" s="32" t="s">
        <v>192</v>
      </c>
      <c r="B223" s="23">
        <v>758933</v>
      </c>
      <c r="C223" s="23">
        <v>758933</v>
      </c>
      <c r="D223" s="23">
        <v>758933</v>
      </c>
      <c r="E223" s="22">
        <v>250179.1</v>
      </c>
      <c r="F223" s="95">
        <v>250179.1</v>
      </c>
      <c r="G223" s="82">
        <f t="shared" ref="G223:G227" si="102">F223/D223</f>
        <v>0.32964583171373496</v>
      </c>
      <c r="H223" s="82">
        <f t="shared" ref="H223:H227" si="103">F223/E223</f>
        <v>1</v>
      </c>
    </row>
    <row r="224" spans="1:8" x14ac:dyDescent="0.25">
      <c r="A224" s="32" t="s">
        <v>193</v>
      </c>
      <c r="B224" s="23">
        <v>596241</v>
      </c>
      <c r="C224" s="23">
        <v>596241</v>
      </c>
      <c r="D224" s="23">
        <v>596241</v>
      </c>
      <c r="E224" s="22">
        <v>85967</v>
      </c>
      <c r="F224" s="95">
        <v>85769.5</v>
      </c>
      <c r="G224" s="82">
        <f t="shared" si="102"/>
        <v>0.14385038935598191</v>
      </c>
      <c r="H224" s="82">
        <f t="shared" si="103"/>
        <v>0.99770260681424272</v>
      </c>
    </row>
    <row r="225" spans="1:8" x14ac:dyDescent="0.25">
      <c r="A225" s="32" t="s">
        <v>194</v>
      </c>
      <c r="B225" s="23">
        <v>341653.4</v>
      </c>
      <c r="C225" s="23">
        <v>341653.4</v>
      </c>
      <c r="D225" s="23">
        <v>341653.4</v>
      </c>
      <c r="E225" s="22">
        <v>96030.1</v>
      </c>
      <c r="F225" s="95">
        <v>95937.8</v>
      </c>
      <c r="G225" s="82">
        <f t="shared" si="102"/>
        <v>0.28080446440749601</v>
      </c>
      <c r="H225" s="82">
        <f t="shared" si="103"/>
        <v>0.99903884302942514</v>
      </c>
    </row>
    <row r="226" spans="1:8" x14ac:dyDescent="0.25">
      <c r="A226" s="32" t="s">
        <v>195</v>
      </c>
      <c r="B226" s="23">
        <v>140318.70000000001</v>
      </c>
      <c r="C226" s="23">
        <v>140318.70000000001</v>
      </c>
      <c r="D226" s="23">
        <v>140318.70000000001</v>
      </c>
      <c r="E226" s="22">
        <v>29475.7</v>
      </c>
      <c r="F226" s="95">
        <v>29460.5</v>
      </c>
      <c r="G226" s="82">
        <f t="shared" si="102"/>
        <v>0.20995419712411814</v>
      </c>
      <c r="H226" s="82">
        <f t="shared" si="103"/>
        <v>0.99948432098304707</v>
      </c>
    </row>
    <row r="227" spans="1:8" x14ac:dyDescent="0.25">
      <c r="A227" s="32" t="s">
        <v>196</v>
      </c>
      <c r="B227" s="23">
        <v>7223580.4000000004</v>
      </c>
      <c r="C227" s="23">
        <v>7223580.4000000004</v>
      </c>
      <c r="D227" s="23">
        <v>7623580.4000000004</v>
      </c>
      <c r="E227" s="22">
        <v>621725.1</v>
      </c>
      <c r="F227" s="95">
        <v>514007.7</v>
      </c>
      <c r="G227" s="82">
        <f t="shared" si="102"/>
        <v>6.7423398591034731E-2</v>
      </c>
      <c r="H227" s="82">
        <f t="shared" si="103"/>
        <v>0.82674432799962561</v>
      </c>
    </row>
    <row r="228" spans="1:8" x14ac:dyDescent="0.25">
      <c r="A228" s="87" t="s">
        <v>197</v>
      </c>
      <c r="B228" s="23">
        <f>3600.1+150000</f>
        <v>153600.1</v>
      </c>
      <c r="C228" s="23">
        <f>3600.1+150000</f>
        <v>153600.1</v>
      </c>
      <c r="D228" s="23">
        <f>3600.1+150000</f>
        <v>153600.1</v>
      </c>
      <c r="E228" s="22">
        <v>0</v>
      </c>
      <c r="F228" s="95">
        <v>0</v>
      </c>
      <c r="G228" s="89" t="s">
        <v>203</v>
      </c>
      <c r="H228" s="89" t="s">
        <v>203</v>
      </c>
    </row>
    <row r="229" spans="1:8" x14ac:dyDescent="0.25">
      <c r="A229" s="87" t="s">
        <v>198</v>
      </c>
      <c r="B229" s="23">
        <f>B231+B232+B233+B228</f>
        <v>27190826.449000001</v>
      </c>
      <c r="C229" s="23">
        <f t="shared" ref="C229:F229" si="104">C231+C232+C233+C228</f>
        <v>27190826.449000001</v>
      </c>
      <c r="D229" s="23">
        <f t="shared" si="104"/>
        <v>27590826.421</v>
      </c>
      <c r="E229" s="21">
        <f t="shared" si="104"/>
        <v>5361874.040000001</v>
      </c>
      <c r="F229" s="95">
        <f t="shared" si="104"/>
        <v>5174716.0999999996</v>
      </c>
      <c r="G229" s="82">
        <f>F229/D229</f>
        <v>0.18755205157832483</v>
      </c>
      <c r="H229" s="82">
        <f>F229/E229</f>
        <v>0.96509467797941761</v>
      </c>
    </row>
    <row r="230" spans="1:8" x14ac:dyDescent="0.25">
      <c r="A230" s="98" t="s">
        <v>199</v>
      </c>
      <c r="B230" s="30"/>
      <c r="C230" s="30"/>
      <c r="D230" s="30"/>
      <c r="E230" s="29"/>
      <c r="F230" s="93"/>
      <c r="G230" s="18"/>
      <c r="H230" s="18"/>
    </row>
    <row r="231" spans="1:8" x14ac:dyDescent="0.25">
      <c r="A231" s="98" t="s">
        <v>200</v>
      </c>
      <c r="B231" s="23">
        <f>B5+B11+B23+B29+B36+B39+B45+B54+B66+B73+B78+B87+B104+B111+B119+B125+B132+B138+B147+B156+B162+B169+B175+B183+B188+B194+B202+B210+B217+B96</f>
        <v>16879763.0231</v>
      </c>
      <c r="C231" s="23">
        <f>C5+C11+C23+C29+C36+C39+C45+C54+C66+C73+C78+C87+C104+C111+C119+C125+C132+C138+C147+C156+C162+C169+C175+C183+C188+C194+C202+C210+C217+C96</f>
        <v>16879763.0231</v>
      </c>
      <c r="D231" s="23">
        <f>D5+D11+D23+D29+D36+D39+D45+D54+D66+D73+D78+D87+D104+D111+D119+D125+D132+D138+D147+D156+D162+D169+D175+D183+D188+D194+D202+D210+D217+D96</f>
        <v>16879763.046599999</v>
      </c>
      <c r="E231" s="22">
        <f>E5+E11+E23+E29+E36+E39+E45+E54+E66+E73+E78+E87+E104+E111+E119+E125+E132+E138+E147+E156+E162+E169+E175+E183+E188+E194+E202+E210+E217+E96</f>
        <v>4202964.7030000007</v>
      </c>
      <c r="F231" s="95">
        <f>F5+F11+F23+F29+F36+F39+F45+F54+F66+F73+F78+F87+F104+F111+F119+F125+F132+F138+F147+F156+F162+F169+F175+F183+F188+F194+F202+F210+F217+F96</f>
        <v>4123829.1629999997</v>
      </c>
      <c r="G231" s="82">
        <f t="shared" ref="G231:G233" si="105">F231/D231</f>
        <v>0.24430610498591335</v>
      </c>
      <c r="H231" s="82">
        <f t="shared" ref="H231:H233" si="106">F231/E231</f>
        <v>0.98117149545807147</v>
      </c>
    </row>
    <row r="232" spans="1:8" x14ac:dyDescent="0.25">
      <c r="A232" s="98" t="s">
        <v>201</v>
      </c>
      <c r="B232" s="23">
        <f>SUM(B6:B9)+SUM(B12:B21)+SUM(B24:B27)+SUM(B30:B34)+SUM(B37:B37)+SUM(B40:B43)+SUM(B46:B52)+SUM(B55:B64)+SUM(B67:B71)+SUM(B74:B76)+SUM(B79:B85)+SUM(B88:B94)+SUM(B97:B102)+SUM(B105:B109)+SUM(B112:B117)+SUM(B120:B123)+SUM(B126:B130)+SUM(B133:B136)+SUM(B139:B145)+SUM(B148:B154)+SUM(B157:B160)+SUM(B163:B167)+SUM(B170:B173)+SUM(B176:B181)+SUM(B184:B186)+SUM(B189:B192)+SUM(B195:B200)+SUM(B203:B208)+SUM(B211:B215)+SUM(B218:B222)</f>
        <v>1096736.8259000001</v>
      </c>
      <c r="C232" s="23">
        <f>SUM(C6:C9)+SUM(C12:C21)+SUM(C24:C27)+SUM(C30:C34)+SUM(C37:C37)+SUM(C40:C43)+SUM(C46:C52)+SUM(C55:C64)+SUM(C67:C71)+SUM(C74:C76)+SUM(C79:C85)+SUM(C88:C94)+SUM(C97:C102)+SUM(C105:C109)+SUM(C112:C117)+SUM(C120:C123)+SUM(C126:C130)+SUM(C133:C136)+SUM(C139:C145)+SUM(C148:C154)+SUM(C157:C160)+SUM(C163:C167)+SUM(C170:C173)+SUM(C176:C181)+SUM(C184:C186)+SUM(C189:C192)+SUM(C195:C200)+SUM(C203:C208)+SUM(C211:C215)+SUM(C218:C222)</f>
        <v>1096736.8259000001</v>
      </c>
      <c r="D232" s="23">
        <f>SUM(D6:D9)+SUM(D12:D21)+SUM(D24:D27)+SUM(D30:D34)+SUM(D37:D37)+SUM(D40:D43)+SUM(D46:D52)+SUM(D55:D64)+SUM(D67:D71)+SUM(D74:D76)+SUM(D79:D85)+SUM(D88:D94)+SUM(D97:D102)+SUM(D105:D109)+SUM(D112:D117)+SUM(D120:D123)+SUM(D126:D130)+SUM(D133:D136)+SUM(D139:D145)+SUM(D148:D154)+SUM(D157:D160)+SUM(D163:D167)+SUM(D170:D173)+SUM(D176:D181)+SUM(D184:D186)+SUM(D189:D192)+SUM(D195:D200)+SUM(D203:D208)+SUM(D211:D215)+SUM(D218:D222)</f>
        <v>1096736.7744</v>
      </c>
      <c r="E232" s="22">
        <f>SUM(E6:E9)+SUM(E12:E21)+SUM(E24:E27)+SUM(E30:E34)+SUM(E37:E37)+SUM(E40:E43)+SUM(E46:E52)+SUM(E55:E64)+SUM(E67:E71)+SUM(E74:E76)+SUM(E79:E85)+SUM(E88:E94)+SUM(E97:E102)+SUM(E105:E109)+SUM(E112:E117)+SUM(E120:E123)+SUM(E126:E130)+SUM(E133:E136)+SUM(E139:E145)+SUM(E148:E154)+SUM(E157:E160)+SUM(E163:E167)+SUM(E170:E173)+SUM(E176:E181)+SUM(E184:E186)+SUM(E189:E192)+SUM(E195:E200)+SUM(E203:E208)+SUM(E211:E215)+SUM(E218:E222)</f>
        <v>75532.337000000014</v>
      </c>
      <c r="F232" s="95">
        <f>SUM(F6:F9)+SUM(F12:F21)+SUM(F24:F27)+SUM(F30:F34)+SUM(F37:F37)+SUM(F40:F43)+SUM(F46:F52)+SUM(F55:F64)+SUM(F67:F71)+SUM(F74:F76)+SUM(F79:F85)+SUM(F88:F94)+SUM(F97:F102)+SUM(F105:F109)+SUM(F112:F117)+SUM(F120:F123)+SUM(F126:F130)+SUM(F133:F136)+SUM(F139:F145)+SUM(F148:F154)+SUM(F157:F160)+SUM(F163:F167)+SUM(F170:F173)+SUM(F176:F181)+SUM(F184:F186)+SUM(F189:F192)+SUM(F195:F200)+SUM(F203:F208)+SUM(F211:F215)+SUM(F218:F222)</f>
        <v>75532.337000000014</v>
      </c>
      <c r="G232" s="82">
        <f t="shared" si="105"/>
        <v>6.8870068701144857E-2</v>
      </c>
      <c r="H232" s="82">
        <f t="shared" si="106"/>
        <v>1</v>
      </c>
    </row>
    <row r="233" spans="1:8" ht="15.75" thickBot="1" x14ac:dyDescent="0.3">
      <c r="A233" s="99" t="s">
        <v>202</v>
      </c>
      <c r="B233" s="46">
        <f>SUM(B223:B227)</f>
        <v>9060726.5</v>
      </c>
      <c r="C233" s="46">
        <f t="shared" ref="C233:F233" si="107">SUM(C223:C227)</f>
        <v>9060726.5</v>
      </c>
      <c r="D233" s="46">
        <f t="shared" si="107"/>
        <v>9460726.5</v>
      </c>
      <c r="E233" s="24">
        <f t="shared" si="107"/>
        <v>1083377</v>
      </c>
      <c r="F233" s="103">
        <f t="shared" si="107"/>
        <v>975354.6</v>
      </c>
      <c r="G233" s="83">
        <f t="shared" si="105"/>
        <v>0.10309510585682823</v>
      </c>
      <c r="H233" s="83">
        <f t="shared" si="106"/>
        <v>0.90029103442292013</v>
      </c>
    </row>
    <row r="236" spans="1:8" x14ac:dyDescent="0.25">
      <c r="D236" s="70"/>
    </row>
  </sheetData>
  <autoFilter ref="A3:H233"/>
  <mergeCells count="2">
    <mergeCell ref="A1:H1"/>
    <mergeCell ref="A2:H2"/>
  </mergeCells>
  <pageMargins left="0.7" right="0.7" top="0.75" bottom="0.75" header="0.3" footer="0.3"/>
  <pageSetup paperSize="9" scale="53" fitToHeight="0" orientation="portrait" r:id="rId1"/>
  <headerFooter>
    <oddHeader xml:space="preserve">&amp;C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4"/>
  <sheetViews>
    <sheetView zoomScale="85" zoomScaleNormal="85" workbookViewId="0">
      <selection activeCell="A2" sqref="A2:H2"/>
    </sheetView>
  </sheetViews>
  <sheetFormatPr defaultColWidth="19.42578125" defaultRowHeight="15" x14ac:dyDescent="0.25"/>
  <cols>
    <col min="1" max="1" width="34.42578125" style="2" customWidth="1"/>
    <col min="2" max="3" width="30.85546875" style="2" bestFit="1" customWidth="1"/>
    <col min="4" max="4" width="14" style="2" customWidth="1"/>
    <col min="5" max="5" width="14.7109375" style="2" customWidth="1"/>
    <col min="6" max="6" width="15.85546875" style="2" bestFit="1" customWidth="1"/>
    <col min="7" max="7" width="17.5703125" style="2" bestFit="1" customWidth="1"/>
    <col min="8" max="8" width="18.7109375" style="2" bestFit="1" customWidth="1"/>
    <col min="9" max="9" width="14.28515625" style="2" bestFit="1" customWidth="1"/>
    <col min="10" max="10" width="14.85546875" style="2" bestFit="1" customWidth="1"/>
    <col min="11" max="11" width="13.5703125" style="2" bestFit="1" customWidth="1"/>
    <col min="12" max="13" width="17.28515625" style="2" bestFit="1" customWidth="1"/>
    <col min="14" max="14" width="13.5703125" style="2" bestFit="1" customWidth="1"/>
    <col min="15" max="16" width="15.42578125" style="2" bestFit="1" customWidth="1"/>
    <col min="17" max="17" width="13.5703125" style="2" bestFit="1" customWidth="1"/>
    <col min="18" max="18" width="18.42578125" style="2" bestFit="1" customWidth="1"/>
    <col min="19" max="19" width="17.28515625" style="2" bestFit="1" customWidth="1"/>
    <col min="20" max="20" width="13.5703125" style="2" bestFit="1" customWidth="1"/>
    <col min="21" max="21" width="15.42578125" style="2" bestFit="1" customWidth="1"/>
    <col min="22" max="22" width="14.85546875" style="2" bestFit="1" customWidth="1"/>
    <col min="23" max="23" width="13.5703125" style="2" bestFit="1" customWidth="1"/>
    <col min="24" max="24" width="15.42578125" style="2" bestFit="1" customWidth="1"/>
    <col min="25" max="25" width="14.85546875" style="2" bestFit="1" customWidth="1"/>
    <col min="26" max="26" width="13.5703125" style="2" bestFit="1" customWidth="1"/>
    <col min="27" max="27" width="24.7109375" style="2" customWidth="1"/>
    <col min="28" max="28" width="19" style="2" customWidth="1"/>
    <col min="29" max="29" width="18.28515625" style="2" customWidth="1"/>
    <col min="30" max="30" width="13.140625" style="2" bestFit="1" customWidth="1"/>
    <col min="31" max="31" width="14.85546875" style="2" bestFit="1" customWidth="1"/>
    <col min="32" max="32" width="13.5703125" style="2" bestFit="1" customWidth="1"/>
    <col min="33" max="33" width="14.28515625" style="2" bestFit="1" customWidth="1"/>
    <col min="34" max="34" width="14.85546875" style="2" bestFit="1" customWidth="1"/>
    <col min="35" max="35" width="13.5703125" style="2" bestFit="1" customWidth="1"/>
    <col min="36" max="36" width="14.28515625" style="2" bestFit="1" customWidth="1"/>
    <col min="37" max="37" width="14.85546875" style="2" bestFit="1" customWidth="1"/>
    <col min="38" max="38" width="13.5703125" style="2" bestFit="1" customWidth="1"/>
    <col min="39" max="39" width="14.28515625" style="2" bestFit="1" customWidth="1"/>
    <col min="40" max="40" width="14.85546875" style="2" bestFit="1" customWidth="1"/>
    <col min="41" max="41" width="13.5703125" style="2" bestFit="1" customWidth="1"/>
    <col min="42" max="42" width="14.28515625" style="2" bestFit="1" customWidth="1"/>
    <col min="43" max="43" width="14.85546875" style="2" bestFit="1" customWidth="1"/>
    <col min="44" max="44" width="13.5703125" style="2" bestFit="1" customWidth="1"/>
    <col min="45" max="45" width="15.42578125" style="2" bestFit="1" customWidth="1"/>
    <col min="46" max="46" width="14.85546875" style="2" bestFit="1" customWidth="1"/>
    <col min="47" max="47" width="13.5703125" style="2" bestFit="1" customWidth="1"/>
    <col min="48" max="48" width="15.42578125" style="2" bestFit="1" customWidth="1"/>
    <col min="49" max="49" width="14.85546875" style="2" bestFit="1" customWidth="1"/>
    <col min="50" max="50" width="13.5703125" style="2" bestFit="1" customWidth="1"/>
    <col min="51" max="51" width="23.140625" style="2" customWidth="1"/>
    <col min="52" max="52" width="23.42578125" style="2" customWidth="1"/>
    <col min="53" max="53" width="17.5703125" style="2" customWidth="1"/>
    <col min="54" max="54" width="17.28515625" style="2" customWidth="1"/>
    <col min="55" max="55" width="20.140625" style="2" customWidth="1"/>
    <col min="56" max="56" width="19.140625" style="2" customWidth="1"/>
    <col min="57" max="57" width="18.42578125" style="2" bestFit="1" customWidth="1"/>
    <col min="58" max="58" width="15.42578125" style="2" bestFit="1" customWidth="1"/>
    <col min="59" max="59" width="13.5703125" style="2" bestFit="1" customWidth="1"/>
    <col min="60" max="60" width="14.28515625" style="2" bestFit="1" customWidth="1"/>
    <col min="61" max="61" width="14.85546875" style="2" bestFit="1" customWidth="1"/>
    <col min="62" max="62" width="13.5703125" style="2" bestFit="1" customWidth="1"/>
    <col min="63" max="63" width="14.28515625" style="2" bestFit="1" customWidth="1"/>
    <col min="64" max="64" width="14.85546875" style="2" bestFit="1" customWidth="1"/>
    <col min="65" max="65" width="13.5703125" style="2" bestFit="1" customWidth="1"/>
    <col min="66" max="66" width="14.28515625" style="2" bestFit="1" customWidth="1"/>
    <col min="67" max="67" width="14.85546875" style="2" bestFit="1" customWidth="1"/>
    <col min="68" max="68" width="13.5703125" style="2" bestFit="1" customWidth="1"/>
    <col min="69" max="69" width="14.28515625" style="2" bestFit="1" customWidth="1"/>
    <col min="70" max="70" width="14.85546875" style="2" bestFit="1" customWidth="1"/>
    <col min="71" max="71" width="13.5703125" style="2" bestFit="1" customWidth="1"/>
    <col min="72" max="72" width="13.140625" style="2" bestFit="1" customWidth="1"/>
    <col min="73" max="73" width="14.85546875" style="2" bestFit="1" customWidth="1"/>
    <col min="74" max="74" width="13.5703125" style="2" bestFit="1" customWidth="1"/>
    <col min="75" max="75" width="14.28515625" style="2" bestFit="1" customWidth="1"/>
    <col min="76" max="76" width="14.85546875" style="2" bestFit="1" customWidth="1"/>
    <col min="77" max="77" width="13.5703125" style="2" bestFit="1" customWidth="1"/>
    <col min="78" max="78" width="14.28515625" style="2" bestFit="1" customWidth="1"/>
    <col min="79" max="79" width="14.85546875" style="2" bestFit="1" customWidth="1"/>
    <col min="80" max="80" width="13.5703125" style="2" bestFit="1" customWidth="1"/>
    <col min="81" max="81" width="11.28515625" style="2" bestFit="1" customWidth="1"/>
    <col min="82" max="82" width="14.85546875" style="2" bestFit="1" customWidth="1"/>
    <col min="83" max="83" width="13.5703125" style="2" bestFit="1" customWidth="1"/>
    <col min="84" max="84" width="13.140625" style="2" bestFit="1" customWidth="1"/>
    <col min="85" max="85" width="14.85546875" style="2" bestFit="1" customWidth="1"/>
    <col min="86" max="86" width="13.5703125" style="2" bestFit="1" customWidth="1"/>
    <col min="87" max="87" width="14.28515625" style="2" bestFit="1" customWidth="1"/>
    <col min="88" max="88" width="14.85546875" style="2" bestFit="1" customWidth="1"/>
    <col min="89" max="89" width="13.5703125" style="2" bestFit="1" customWidth="1"/>
    <col min="90" max="91" width="15.42578125" style="2" bestFit="1" customWidth="1"/>
    <col min="92" max="92" width="13.5703125" style="2" bestFit="1" customWidth="1"/>
    <col min="93" max="93" width="17.28515625" style="2" bestFit="1" customWidth="1"/>
    <col min="94" max="94" width="17.42578125" style="2" customWidth="1"/>
    <col min="95" max="95" width="16.140625" style="2" customWidth="1"/>
    <col min="96" max="96" width="14.28515625" style="2" bestFit="1" customWidth="1"/>
    <col min="97" max="97" width="14.85546875" style="2" bestFit="1" customWidth="1"/>
    <col min="98" max="98" width="13.5703125" style="2" bestFit="1" customWidth="1"/>
    <col min="99" max="99" width="24.7109375" style="2" customWidth="1"/>
    <col min="100" max="100" width="25" style="2" customWidth="1"/>
    <col min="101" max="101" width="19.85546875" style="2" customWidth="1"/>
    <col min="102" max="102" width="13.140625" style="2" bestFit="1" customWidth="1"/>
    <col min="103" max="103" width="14.85546875" style="2" bestFit="1" customWidth="1"/>
    <col min="104" max="104" width="13.5703125" style="2" bestFit="1" customWidth="1"/>
    <col min="105" max="105" width="13.140625" style="2" bestFit="1" customWidth="1"/>
    <col min="106" max="106" width="14.85546875" style="2" bestFit="1" customWidth="1"/>
    <col min="107" max="107" width="13.5703125" style="2" bestFit="1" customWidth="1"/>
    <col min="108" max="108" width="13.140625" style="2" bestFit="1" customWidth="1"/>
    <col min="109" max="109" width="14.85546875" style="2" bestFit="1" customWidth="1"/>
    <col min="110" max="110" width="13.5703125" style="2" bestFit="1" customWidth="1"/>
    <col min="111" max="111" width="14.28515625" style="2" bestFit="1" customWidth="1"/>
    <col min="112" max="112" width="14.85546875" style="2" bestFit="1" customWidth="1"/>
    <col min="113" max="113" width="13.5703125" style="2" bestFit="1" customWidth="1"/>
    <col min="114" max="114" width="14.28515625" style="2" bestFit="1" customWidth="1"/>
    <col min="115" max="115" width="14.85546875" style="2" bestFit="1" customWidth="1"/>
    <col min="116" max="116" width="13.5703125" style="2" bestFit="1" customWidth="1"/>
    <col min="117" max="118" width="15.42578125" style="2" bestFit="1" customWidth="1"/>
    <col min="119" max="119" width="13.5703125" style="2" bestFit="1" customWidth="1"/>
    <col min="120" max="120" width="14.28515625" style="2" bestFit="1" customWidth="1"/>
    <col min="121" max="121" width="14.85546875" style="2" bestFit="1" customWidth="1"/>
    <col min="122" max="122" width="13.5703125" style="2" bestFit="1" customWidth="1"/>
    <col min="123" max="123" width="11.28515625" style="2" bestFit="1" customWidth="1"/>
    <col min="124" max="124" width="14.85546875" style="2" bestFit="1" customWidth="1"/>
    <col min="125" max="125" width="13.5703125" style="2" bestFit="1" customWidth="1"/>
    <col min="126" max="126" width="14.28515625" style="2" bestFit="1" customWidth="1"/>
    <col min="127" max="127" width="14.85546875" style="2" bestFit="1" customWidth="1"/>
    <col min="128" max="128" width="13.5703125" style="2" bestFit="1" customWidth="1"/>
    <col min="129" max="129" width="11.28515625" style="2" bestFit="1" customWidth="1"/>
    <col min="130" max="130" width="14.85546875" style="2" bestFit="1" customWidth="1"/>
    <col min="131" max="131" width="13.5703125" style="2" bestFit="1" customWidth="1"/>
    <col min="132" max="132" width="11.28515625" style="2" bestFit="1" customWidth="1"/>
    <col min="133" max="133" width="14.85546875" style="2" bestFit="1" customWidth="1"/>
    <col min="134" max="134" width="13.5703125" style="2" bestFit="1" customWidth="1"/>
    <col min="135" max="135" width="13.140625" style="2" bestFit="1" customWidth="1"/>
    <col min="136" max="136" width="14.85546875" style="2" bestFit="1" customWidth="1"/>
    <col min="137" max="137" width="13.5703125" style="2" bestFit="1" customWidth="1"/>
    <col min="138" max="138" width="15.42578125" style="2" bestFit="1" customWidth="1"/>
    <col min="139" max="139" width="14.85546875" style="2" bestFit="1" customWidth="1"/>
    <col min="140" max="140" width="13.5703125" style="2" bestFit="1" customWidth="1"/>
    <col min="141" max="141" width="15.42578125" style="2" bestFit="1" customWidth="1"/>
    <col min="142" max="142" width="14.85546875" style="2" bestFit="1" customWidth="1"/>
    <col min="143" max="143" width="13.5703125" style="2" bestFit="1" customWidth="1"/>
    <col min="144" max="145" width="15.42578125" style="2" bestFit="1" customWidth="1"/>
    <col min="146" max="146" width="13.5703125" style="2" bestFit="1" customWidth="1"/>
    <col min="147" max="16384" width="19.42578125" style="2"/>
  </cols>
  <sheetData>
    <row r="1" spans="1:14" ht="45.6" customHeight="1" x14ac:dyDescent="0.25">
      <c r="A1" s="105" t="s">
        <v>11</v>
      </c>
      <c r="B1" s="105"/>
      <c r="C1" s="105"/>
      <c r="D1" s="105"/>
      <c r="E1" s="105"/>
      <c r="F1" s="109"/>
      <c r="G1" s="109"/>
      <c r="H1" s="109"/>
      <c r="I1" s="1"/>
      <c r="J1" s="1"/>
      <c r="K1" s="1"/>
      <c r="L1" s="1"/>
      <c r="M1" s="1"/>
      <c r="N1" s="1"/>
    </row>
    <row r="2" spans="1:14" ht="38.25" customHeight="1" thickBot="1" x14ac:dyDescent="0.3">
      <c r="A2" s="107" t="s">
        <v>242</v>
      </c>
      <c r="B2" s="107"/>
      <c r="C2" s="107"/>
      <c r="D2" s="107"/>
      <c r="E2" s="108"/>
      <c r="F2" s="108"/>
      <c r="G2" s="108"/>
      <c r="H2" s="108"/>
      <c r="I2" s="3"/>
      <c r="J2" s="3"/>
      <c r="K2" s="3"/>
      <c r="L2" s="3"/>
      <c r="M2" s="3"/>
      <c r="N2" s="3"/>
    </row>
    <row r="3" spans="1:14" ht="126.75" thickBot="1" x14ac:dyDescent="0.3">
      <c r="A3" s="4" t="s">
        <v>0</v>
      </c>
      <c r="B3" s="71" t="s">
        <v>7</v>
      </c>
      <c r="C3" s="72" t="s">
        <v>8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</row>
    <row r="4" spans="1:14" x14ac:dyDescent="0.25">
      <c r="A4" s="31" t="s">
        <v>13</v>
      </c>
      <c r="B4" s="64">
        <v>400128.6</v>
      </c>
      <c r="C4" s="63">
        <v>400128.6</v>
      </c>
      <c r="D4" s="78">
        <v>400128.6</v>
      </c>
      <c r="E4" s="63">
        <v>97039</v>
      </c>
      <c r="F4" s="78">
        <v>97015.6</v>
      </c>
      <c r="G4" s="53">
        <f t="shared" ref="G4:G35" si="0">F4/D4</f>
        <v>0.24246104877281957</v>
      </c>
      <c r="H4" s="80">
        <f>F4/E4</f>
        <v>0.99975885983985824</v>
      </c>
    </row>
    <row r="5" spans="1:14" x14ac:dyDescent="0.25">
      <c r="A5" s="25" t="s">
        <v>14</v>
      </c>
      <c r="B5" s="45">
        <v>400128.6</v>
      </c>
      <c r="C5" s="28">
        <v>400128.6</v>
      </c>
      <c r="D5" s="42">
        <v>400128.6</v>
      </c>
      <c r="E5" s="28">
        <v>97039</v>
      </c>
      <c r="F5" s="42">
        <v>97015.6</v>
      </c>
      <c r="G5" s="50">
        <f t="shared" si="0"/>
        <v>0.24246104877281957</v>
      </c>
      <c r="H5" s="81">
        <f>F5/E5</f>
        <v>0.99975885983985824</v>
      </c>
    </row>
    <row r="6" spans="1:14" x14ac:dyDescent="0.25">
      <c r="A6" s="32" t="s">
        <v>19</v>
      </c>
      <c r="B6" s="44">
        <v>656535.9</v>
      </c>
      <c r="C6" s="21">
        <v>656535.9</v>
      </c>
      <c r="D6" s="41">
        <v>656535.9</v>
      </c>
      <c r="E6" s="21">
        <v>153730.1</v>
      </c>
      <c r="F6" s="39">
        <v>153685.29999999999</v>
      </c>
      <c r="G6" s="55">
        <f t="shared" si="0"/>
        <v>0.23408514294496308</v>
      </c>
      <c r="H6" s="82">
        <f t="shared" ref="H6:H7" si="1">F6/E6</f>
        <v>0.99970858016744923</v>
      </c>
    </row>
    <row r="7" spans="1:14" x14ac:dyDescent="0.25">
      <c r="A7" s="25" t="s">
        <v>20</v>
      </c>
      <c r="B7" s="45">
        <v>656535.9</v>
      </c>
      <c r="C7" s="28">
        <v>656535.9</v>
      </c>
      <c r="D7" s="42">
        <v>656535.9</v>
      </c>
      <c r="E7" s="28">
        <v>153730.1</v>
      </c>
      <c r="F7" s="40">
        <v>153685.29999999999</v>
      </c>
      <c r="G7" s="50">
        <f t="shared" si="0"/>
        <v>0.23408514294496308</v>
      </c>
      <c r="H7" s="81">
        <f t="shared" si="1"/>
        <v>0.99970858016744923</v>
      </c>
    </row>
    <row r="8" spans="1:14" x14ac:dyDescent="0.25">
      <c r="A8" s="34" t="s">
        <v>31</v>
      </c>
      <c r="B8" s="23">
        <v>503134</v>
      </c>
      <c r="C8" s="22">
        <v>503134</v>
      </c>
      <c r="D8" s="39">
        <v>503134</v>
      </c>
      <c r="E8" s="22">
        <v>121263.6</v>
      </c>
      <c r="F8" s="39">
        <v>121232.9</v>
      </c>
      <c r="G8" s="55">
        <f t="shared" si="0"/>
        <v>0.24095549098252153</v>
      </c>
      <c r="H8" s="82">
        <f t="shared" ref="H8:H9" si="2">F8/E8</f>
        <v>0.99974683252022856</v>
      </c>
    </row>
    <row r="9" spans="1:14" x14ac:dyDescent="0.25">
      <c r="A9" s="33" t="s">
        <v>32</v>
      </c>
      <c r="B9" s="30">
        <v>503134</v>
      </c>
      <c r="C9" s="29">
        <v>503134</v>
      </c>
      <c r="D9" s="40">
        <v>503134</v>
      </c>
      <c r="E9" s="29">
        <v>121263.6</v>
      </c>
      <c r="F9" s="40">
        <v>121232.9</v>
      </c>
      <c r="G9" s="50">
        <f t="shared" si="0"/>
        <v>0.24095549098252153</v>
      </c>
      <c r="H9" s="81">
        <f t="shared" si="2"/>
        <v>0.99974683252022856</v>
      </c>
    </row>
    <row r="10" spans="1:14" x14ac:dyDescent="0.25">
      <c r="A10" s="34" t="s">
        <v>37</v>
      </c>
      <c r="B10" s="23">
        <v>438495.2</v>
      </c>
      <c r="C10" s="22">
        <v>438495.2</v>
      </c>
      <c r="D10" s="39">
        <v>438495.2</v>
      </c>
      <c r="E10" s="22">
        <v>110654</v>
      </c>
      <c r="F10" s="39">
        <v>110605.2</v>
      </c>
      <c r="G10" s="55">
        <f t="shared" si="0"/>
        <v>0.25223810887781667</v>
      </c>
      <c r="H10" s="82">
        <f t="shared" ref="H10:H11" si="3">F10/E10</f>
        <v>0.99955898566703416</v>
      </c>
    </row>
    <row r="11" spans="1:14" x14ac:dyDescent="0.25">
      <c r="A11" s="33" t="s">
        <v>38</v>
      </c>
      <c r="B11" s="30">
        <v>438495.2</v>
      </c>
      <c r="C11" s="29">
        <v>438495.2</v>
      </c>
      <c r="D11" s="40">
        <v>438495.2</v>
      </c>
      <c r="E11" s="29">
        <v>110654</v>
      </c>
      <c r="F11" s="40">
        <v>110605.2</v>
      </c>
      <c r="G11" s="50">
        <f t="shared" si="0"/>
        <v>0.25223810887781667</v>
      </c>
      <c r="H11" s="81">
        <f t="shared" si="3"/>
        <v>0.99955898566703416</v>
      </c>
    </row>
    <row r="12" spans="1:14" x14ac:dyDescent="0.25">
      <c r="A12" s="34" t="s">
        <v>43</v>
      </c>
      <c r="B12" s="23">
        <v>326567.2</v>
      </c>
      <c r="C12" s="22">
        <v>326567.2</v>
      </c>
      <c r="D12" s="39">
        <v>326567.2</v>
      </c>
      <c r="E12" s="22">
        <v>78394.2</v>
      </c>
      <c r="F12" s="39">
        <v>78378.100000000006</v>
      </c>
      <c r="G12" s="55">
        <f t="shared" si="0"/>
        <v>0.24000603857337785</v>
      </c>
      <c r="H12" s="82">
        <f t="shared" ref="H12:H13" si="4">F12/E12</f>
        <v>0.99979462766378135</v>
      </c>
    </row>
    <row r="13" spans="1:14" x14ac:dyDescent="0.25">
      <c r="A13" s="33" t="s">
        <v>44</v>
      </c>
      <c r="B13" s="30">
        <v>326567.2</v>
      </c>
      <c r="C13" s="29">
        <v>326567.2</v>
      </c>
      <c r="D13" s="40">
        <v>326567.2</v>
      </c>
      <c r="E13" s="29">
        <v>78394.2</v>
      </c>
      <c r="F13" s="40">
        <v>78378.100000000006</v>
      </c>
      <c r="G13" s="50">
        <f t="shared" si="0"/>
        <v>0.24000603857337785</v>
      </c>
      <c r="H13" s="81">
        <f t="shared" si="4"/>
        <v>0.99979462766378135</v>
      </c>
    </row>
    <row r="14" spans="1:14" x14ac:dyDescent="0.25">
      <c r="A14" s="34" t="s">
        <v>46</v>
      </c>
      <c r="B14" s="23">
        <v>288343.09999999998</v>
      </c>
      <c r="C14" s="22">
        <v>288343.09999999998</v>
      </c>
      <c r="D14" s="39">
        <v>288343.09999999998</v>
      </c>
      <c r="E14" s="22">
        <v>70234.3</v>
      </c>
      <c r="F14" s="39">
        <v>70221.100000000006</v>
      </c>
      <c r="G14" s="55">
        <f t="shared" si="0"/>
        <v>0.24353313812607277</v>
      </c>
      <c r="H14" s="82">
        <f t="shared" ref="H14:H15" si="5">F14/E14</f>
        <v>0.99981205764135195</v>
      </c>
    </row>
    <row r="15" spans="1:14" x14ac:dyDescent="0.25">
      <c r="A15" s="33" t="s">
        <v>47</v>
      </c>
      <c r="B15" s="30">
        <v>288343.09999999998</v>
      </c>
      <c r="C15" s="29">
        <v>288343.09999999998</v>
      </c>
      <c r="D15" s="40">
        <v>288343.09999999998</v>
      </c>
      <c r="E15" s="29">
        <v>70234.3</v>
      </c>
      <c r="F15" s="40">
        <v>70221.100000000006</v>
      </c>
      <c r="G15" s="50">
        <f t="shared" si="0"/>
        <v>0.24353313812607277</v>
      </c>
      <c r="H15" s="81">
        <f t="shared" si="5"/>
        <v>0.99981205764135195</v>
      </c>
    </row>
    <row r="16" spans="1:14" x14ac:dyDescent="0.25">
      <c r="A16" s="34" t="s">
        <v>50</v>
      </c>
      <c r="B16" s="23">
        <v>921727.5</v>
      </c>
      <c r="C16" s="22">
        <v>921727.5</v>
      </c>
      <c r="D16" s="39">
        <v>921727.5</v>
      </c>
      <c r="E16" s="22">
        <v>219677.3</v>
      </c>
      <c r="F16" s="39">
        <v>219648</v>
      </c>
      <c r="G16" s="55">
        <f t="shared" si="0"/>
        <v>0.23830036534659105</v>
      </c>
      <c r="H16" s="82">
        <f t="shared" ref="H16:H17" si="6">F16/E16</f>
        <v>0.99986662254133685</v>
      </c>
    </row>
    <row r="17" spans="1:8" x14ac:dyDescent="0.25">
      <c r="A17" s="33" t="s">
        <v>51</v>
      </c>
      <c r="B17" s="30">
        <v>921727.5</v>
      </c>
      <c r="C17" s="29">
        <v>921727.5</v>
      </c>
      <c r="D17" s="40">
        <v>921727.5</v>
      </c>
      <c r="E17" s="29">
        <v>219677.3</v>
      </c>
      <c r="F17" s="40">
        <v>219648</v>
      </c>
      <c r="G17" s="50">
        <f t="shared" si="0"/>
        <v>0.23830036534659105</v>
      </c>
      <c r="H17" s="81">
        <f t="shared" si="6"/>
        <v>0.99986662254133685</v>
      </c>
    </row>
    <row r="18" spans="1:8" x14ac:dyDescent="0.25">
      <c r="A18" s="34" t="s">
        <v>56</v>
      </c>
      <c r="B18" s="23">
        <v>788257.5</v>
      </c>
      <c r="C18" s="22">
        <v>788257.5</v>
      </c>
      <c r="D18" s="22">
        <v>788257.5</v>
      </c>
      <c r="E18" s="22">
        <v>190328.3</v>
      </c>
      <c r="F18" s="39">
        <v>190299.4</v>
      </c>
      <c r="G18" s="55">
        <f t="shared" si="0"/>
        <v>0.24141781080421054</v>
      </c>
      <c r="H18" s="82">
        <f t="shared" ref="H18:H19" si="7">F18/E18</f>
        <v>0.99984815710538055</v>
      </c>
    </row>
    <row r="19" spans="1:8" x14ac:dyDescent="0.25">
      <c r="A19" s="33" t="s">
        <v>57</v>
      </c>
      <c r="B19" s="30">
        <v>788257.5</v>
      </c>
      <c r="C19" s="29">
        <v>788257.5</v>
      </c>
      <c r="D19" s="29">
        <v>788257.5</v>
      </c>
      <c r="E19" s="29">
        <v>190328.3</v>
      </c>
      <c r="F19" s="40">
        <v>190299.4</v>
      </c>
      <c r="G19" s="50">
        <f t="shared" si="0"/>
        <v>0.24141781080421054</v>
      </c>
      <c r="H19" s="81">
        <f t="shared" si="7"/>
        <v>0.99984815710538055</v>
      </c>
    </row>
    <row r="20" spans="1:8" x14ac:dyDescent="0.25">
      <c r="A20" s="34" t="s">
        <v>68</v>
      </c>
      <c r="B20" s="23">
        <v>339225.5</v>
      </c>
      <c r="C20" s="22">
        <v>339225.5</v>
      </c>
      <c r="D20" s="39">
        <v>339225.5</v>
      </c>
      <c r="E20" s="22">
        <v>78357</v>
      </c>
      <c r="F20" s="39">
        <v>78343.3</v>
      </c>
      <c r="G20" s="55">
        <f t="shared" si="0"/>
        <v>0.23094755553459279</v>
      </c>
      <c r="H20" s="82">
        <f t="shared" ref="H20:H21" si="8">F20/E20</f>
        <v>0.99982515920721826</v>
      </c>
    </row>
    <row r="21" spans="1:8" x14ac:dyDescent="0.25">
      <c r="A21" s="33" t="s">
        <v>69</v>
      </c>
      <c r="B21" s="30">
        <v>339225.5</v>
      </c>
      <c r="C21" s="29">
        <v>339225.5</v>
      </c>
      <c r="D21" s="40">
        <v>339225.5</v>
      </c>
      <c r="E21" s="29">
        <v>78357</v>
      </c>
      <c r="F21" s="40">
        <v>78343.3</v>
      </c>
      <c r="G21" s="50">
        <f t="shared" si="0"/>
        <v>0.23094755553459279</v>
      </c>
      <c r="H21" s="81">
        <f t="shared" si="8"/>
        <v>0.99982515920721826</v>
      </c>
    </row>
    <row r="22" spans="1:8" x14ac:dyDescent="0.25">
      <c r="A22" s="34" t="s">
        <v>72</v>
      </c>
      <c r="B22" s="23">
        <v>465067.8</v>
      </c>
      <c r="C22" s="22">
        <v>465067.8</v>
      </c>
      <c r="D22" s="39">
        <v>465067.8</v>
      </c>
      <c r="E22" s="22">
        <v>101208.7</v>
      </c>
      <c r="F22" s="39">
        <v>101176.1</v>
      </c>
      <c r="G22" s="55">
        <f t="shared" si="0"/>
        <v>0.21755129037099538</v>
      </c>
      <c r="H22" s="82">
        <f t="shared" ref="H22:H23" si="9">F22/E22</f>
        <v>0.99967789330363899</v>
      </c>
    </row>
    <row r="23" spans="1:8" x14ac:dyDescent="0.25">
      <c r="A23" s="33" t="s">
        <v>73</v>
      </c>
      <c r="B23" s="30">
        <v>465067.8</v>
      </c>
      <c r="C23" s="29">
        <v>465067.8</v>
      </c>
      <c r="D23" s="40">
        <v>465067.8</v>
      </c>
      <c r="E23" s="29">
        <v>101208.7</v>
      </c>
      <c r="F23" s="40">
        <v>101176.1</v>
      </c>
      <c r="G23" s="50">
        <f t="shared" si="0"/>
        <v>0.21755129037099538</v>
      </c>
      <c r="H23" s="81">
        <f t="shared" si="9"/>
        <v>0.99967789330363899</v>
      </c>
    </row>
    <row r="24" spans="1:8" x14ac:dyDescent="0.25">
      <c r="A24" s="34" t="s">
        <v>75</v>
      </c>
      <c r="B24" s="23">
        <v>589016.4</v>
      </c>
      <c r="C24" s="22">
        <v>589016.4</v>
      </c>
      <c r="D24" s="39">
        <v>589016.4</v>
      </c>
      <c r="E24" s="22">
        <v>140864.6</v>
      </c>
      <c r="F24" s="39">
        <v>140817.60000000001</v>
      </c>
      <c r="G24" s="55">
        <f t="shared" si="0"/>
        <v>0.23907246046120278</v>
      </c>
      <c r="H24" s="82">
        <f t="shared" ref="H24:H25" si="10">F24/E24</f>
        <v>0.99966634626442696</v>
      </c>
    </row>
    <row r="25" spans="1:8" x14ac:dyDescent="0.25">
      <c r="A25" s="33" t="s">
        <v>76</v>
      </c>
      <c r="B25" s="30">
        <v>589016.4</v>
      </c>
      <c r="C25" s="29">
        <v>589016.4</v>
      </c>
      <c r="D25" s="40">
        <v>589016.4</v>
      </c>
      <c r="E25" s="29">
        <v>140864.6</v>
      </c>
      <c r="F25" s="40">
        <v>140817.60000000001</v>
      </c>
      <c r="G25" s="50">
        <f t="shared" si="0"/>
        <v>0.23907246046120278</v>
      </c>
      <c r="H25" s="81">
        <f t="shared" si="10"/>
        <v>0.99966634626442696</v>
      </c>
    </row>
    <row r="26" spans="1:8" x14ac:dyDescent="0.25">
      <c r="A26" s="34" t="s">
        <v>83</v>
      </c>
      <c r="B26" s="23">
        <v>233434.9</v>
      </c>
      <c r="C26" s="22">
        <v>233434.9</v>
      </c>
      <c r="D26" s="39">
        <v>233434.9</v>
      </c>
      <c r="E26" s="22">
        <v>57765.5</v>
      </c>
      <c r="F26" s="39">
        <v>57746.6</v>
      </c>
      <c r="G26" s="55">
        <f t="shared" si="0"/>
        <v>0.24737774857144326</v>
      </c>
      <c r="H26" s="82">
        <f t="shared" ref="H26:H27" si="11">F26/E26</f>
        <v>0.99967281508859096</v>
      </c>
    </row>
    <row r="27" spans="1:8" x14ac:dyDescent="0.25">
      <c r="A27" s="33" t="s">
        <v>84</v>
      </c>
      <c r="B27" s="30">
        <v>233434.9</v>
      </c>
      <c r="C27" s="29">
        <v>233434.9</v>
      </c>
      <c r="D27" s="40">
        <v>233434.9</v>
      </c>
      <c r="E27" s="29">
        <v>57765.5</v>
      </c>
      <c r="F27" s="40">
        <v>57746.6</v>
      </c>
      <c r="G27" s="50">
        <f t="shared" si="0"/>
        <v>0.24737774857144326</v>
      </c>
      <c r="H27" s="81">
        <f t="shared" si="11"/>
        <v>0.99967281508859096</v>
      </c>
    </row>
    <row r="28" spans="1:8" x14ac:dyDescent="0.25">
      <c r="A28" s="34" t="s">
        <v>88</v>
      </c>
      <c r="B28" s="23">
        <v>567801.4</v>
      </c>
      <c r="C28" s="22">
        <v>567801.4</v>
      </c>
      <c r="D28" s="39">
        <v>567801.4</v>
      </c>
      <c r="E28" s="22">
        <v>136724.9</v>
      </c>
      <c r="F28" s="39">
        <v>136667.9</v>
      </c>
      <c r="G28" s="55">
        <f t="shared" si="0"/>
        <v>0.24069665907833265</v>
      </c>
      <c r="H28" s="82">
        <f t="shared" ref="H28:H29" si="12">F28/E28</f>
        <v>0.99958310446743792</v>
      </c>
    </row>
    <row r="29" spans="1:8" x14ac:dyDescent="0.25">
      <c r="A29" s="33" t="s">
        <v>89</v>
      </c>
      <c r="B29" s="30">
        <v>567801.4</v>
      </c>
      <c r="C29" s="29">
        <v>567801.4</v>
      </c>
      <c r="D29" s="40">
        <v>567801.4</v>
      </c>
      <c r="E29" s="29">
        <v>136724.9</v>
      </c>
      <c r="F29" s="40">
        <v>136667.9</v>
      </c>
      <c r="G29" s="50">
        <f t="shared" si="0"/>
        <v>0.24069665907833265</v>
      </c>
      <c r="H29" s="81">
        <f t="shared" si="12"/>
        <v>0.99958310446743792</v>
      </c>
    </row>
    <row r="30" spans="1:8" x14ac:dyDescent="0.25">
      <c r="A30" s="34" t="s">
        <v>97</v>
      </c>
      <c r="B30" s="23">
        <v>872469.2</v>
      </c>
      <c r="C30" s="22">
        <v>872469.2</v>
      </c>
      <c r="D30" s="39">
        <v>872469.2</v>
      </c>
      <c r="E30" s="22">
        <v>201475.5</v>
      </c>
      <c r="F30" s="39">
        <v>201447.7</v>
      </c>
      <c r="G30" s="55">
        <f t="shared" si="0"/>
        <v>0.23089376679428916</v>
      </c>
      <c r="H30" s="82">
        <f t="shared" ref="H30:H31" si="13">F30/E30</f>
        <v>0.99986201796248186</v>
      </c>
    </row>
    <row r="31" spans="1:8" x14ac:dyDescent="0.25">
      <c r="A31" s="33" t="s">
        <v>98</v>
      </c>
      <c r="B31" s="30">
        <v>872469.2</v>
      </c>
      <c r="C31" s="29">
        <v>872469.2</v>
      </c>
      <c r="D31" s="40">
        <v>872469.2</v>
      </c>
      <c r="E31" s="29">
        <v>201475.5</v>
      </c>
      <c r="F31" s="40">
        <v>201447.7</v>
      </c>
      <c r="G31" s="50">
        <f t="shared" si="0"/>
        <v>0.23089376679428916</v>
      </c>
      <c r="H31" s="81">
        <f t="shared" si="13"/>
        <v>0.99986201796248186</v>
      </c>
    </row>
    <row r="32" spans="1:8" x14ac:dyDescent="0.25">
      <c r="A32" s="34" t="s">
        <v>104</v>
      </c>
      <c r="B32" s="23">
        <v>671557.4</v>
      </c>
      <c r="C32" s="22">
        <v>671557.4</v>
      </c>
      <c r="D32" s="39">
        <v>671557.4</v>
      </c>
      <c r="E32" s="22">
        <v>163781</v>
      </c>
      <c r="F32" s="39">
        <v>163756.20000000001</v>
      </c>
      <c r="G32" s="55">
        <f t="shared" si="0"/>
        <v>0.24384542557345062</v>
      </c>
      <c r="H32" s="82">
        <f t="shared" ref="H32:H33" si="14">F32/E32</f>
        <v>0.99984857828441642</v>
      </c>
    </row>
    <row r="33" spans="1:8" x14ac:dyDescent="0.25">
      <c r="A33" s="33" t="s">
        <v>105</v>
      </c>
      <c r="B33" s="30">
        <v>671557.4</v>
      </c>
      <c r="C33" s="29">
        <v>671557.4</v>
      </c>
      <c r="D33" s="40">
        <v>671557.4</v>
      </c>
      <c r="E33" s="29">
        <v>163781</v>
      </c>
      <c r="F33" s="40">
        <v>163756.20000000001</v>
      </c>
      <c r="G33" s="50">
        <f t="shared" si="0"/>
        <v>0.24384542557345062</v>
      </c>
      <c r="H33" s="81">
        <f t="shared" si="14"/>
        <v>0.99984857828441642</v>
      </c>
    </row>
    <row r="34" spans="1:8" x14ac:dyDescent="0.25">
      <c r="A34" s="34" t="s">
        <v>112</v>
      </c>
      <c r="B34" s="23">
        <v>302868.09999999998</v>
      </c>
      <c r="C34" s="22">
        <v>302868.09999999998</v>
      </c>
      <c r="D34" s="22">
        <v>302868.09999999998</v>
      </c>
      <c r="E34" s="22">
        <v>70998.3</v>
      </c>
      <c r="F34" s="39">
        <v>70984.399999999994</v>
      </c>
      <c r="G34" s="55">
        <f t="shared" si="0"/>
        <v>0.23437397335671864</v>
      </c>
      <c r="H34" s="82">
        <f t="shared" ref="H34:H35" si="15">F34/E34</f>
        <v>0.9998042206644383</v>
      </c>
    </row>
    <row r="35" spans="1:8" x14ac:dyDescent="0.25">
      <c r="A35" s="33" t="s">
        <v>113</v>
      </c>
      <c r="B35" s="30">
        <v>302868.09999999998</v>
      </c>
      <c r="C35" s="29">
        <v>302868.09999999998</v>
      </c>
      <c r="D35" s="29">
        <v>302868.09999999998</v>
      </c>
      <c r="E35" s="29">
        <v>70998.3</v>
      </c>
      <c r="F35" s="40">
        <v>70984.399999999994</v>
      </c>
      <c r="G35" s="50">
        <f t="shared" si="0"/>
        <v>0.23437397335671864</v>
      </c>
      <c r="H35" s="81">
        <f t="shared" si="15"/>
        <v>0.9998042206644383</v>
      </c>
    </row>
    <row r="36" spans="1:8" x14ac:dyDescent="0.25">
      <c r="A36" s="34" t="s">
        <v>117</v>
      </c>
      <c r="B36" s="23">
        <v>533534.4</v>
      </c>
      <c r="C36" s="22">
        <v>533534.4</v>
      </c>
      <c r="D36" s="39">
        <v>533534.4</v>
      </c>
      <c r="E36" s="22">
        <v>120007.9</v>
      </c>
      <c r="F36" s="39">
        <v>119994.8</v>
      </c>
      <c r="G36" s="55">
        <f t="shared" ref="G36:G67" si="16">F36/D36</f>
        <v>0.22490546064133821</v>
      </c>
      <c r="H36" s="82">
        <f t="shared" ref="H36:H37" si="17">F36/E36</f>
        <v>0.99989084051966581</v>
      </c>
    </row>
    <row r="37" spans="1:8" x14ac:dyDescent="0.25">
      <c r="A37" s="33" t="s">
        <v>118</v>
      </c>
      <c r="B37" s="30">
        <v>533534.4</v>
      </c>
      <c r="C37" s="29">
        <v>533534.4</v>
      </c>
      <c r="D37" s="40">
        <v>533534.4</v>
      </c>
      <c r="E37" s="29">
        <v>120007.9</v>
      </c>
      <c r="F37" s="40">
        <v>119994.8</v>
      </c>
      <c r="G37" s="50">
        <f t="shared" si="16"/>
        <v>0.22490546064133821</v>
      </c>
      <c r="H37" s="81">
        <f t="shared" si="17"/>
        <v>0.99989084051966581</v>
      </c>
    </row>
    <row r="38" spans="1:8" x14ac:dyDescent="0.25">
      <c r="A38" s="34" t="s">
        <v>124</v>
      </c>
      <c r="B38" s="23">
        <v>710711.7</v>
      </c>
      <c r="C38" s="22">
        <v>710711.7</v>
      </c>
      <c r="D38" s="39">
        <v>710711.7</v>
      </c>
      <c r="E38" s="22">
        <v>191293.4</v>
      </c>
      <c r="F38" s="39">
        <v>191243.1</v>
      </c>
      <c r="G38" s="55">
        <f t="shared" si="16"/>
        <v>0.26908674783319314</v>
      </c>
      <c r="H38" s="82">
        <f t="shared" ref="H38:H39" si="18">F38/E38</f>
        <v>0.99973705313408623</v>
      </c>
    </row>
    <row r="39" spans="1:8" x14ac:dyDescent="0.25">
      <c r="A39" s="33" t="s">
        <v>125</v>
      </c>
      <c r="B39" s="30">
        <v>710711.7</v>
      </c>
      <c r="C39" s="29">
        <v>710711.7</v>
      </c>
      <c r="D39" s="40">
        <v>710711.7</v>
      </c>
      <c r="E39" s="29">
        <v>191293.4</v>
      </c>
      <c r="F39" s="40">
        <v>191243.1</v>
      </c>
      <c r="G39" s="50">
        <f t="shared" si="16"/>
        <v>0.26908674783319314</v>
      </c>
      <c r="H39" s="81">
        <f t="shared" si="18"/>
        <v>0.99973705313408623</v>
      </c>
    </row>
    <row r="40" spans="1:8" x14ac:dyDescent="0.25">
      <c r="A40" s="34" t="s">
        <v>129</v>
      </c>
      <c r="B40" s="23">
        <v>1765761.4</v>
      </c>
      <c r="C40" s="22">
        <v>1765761.4</v>
      </c>
      <c r="D40" s="39">
        <v>1765761.4</v>
      </c>
      <c r="E40" s="22">
        <v>404875.2</v>
      </c>
      <c r="F40" s="39">
        <v>404830.7</v>
      </c>
      <c r="G40" s="55">
        <f t="shared" si="16"/>
        <v>0.22926693266712028</v>
      </c>
      <c r="H40" s="82">
        <f t="shared" ref="H40:H41" si="19">F40/E40</f>
        <v>0.99989008958810022</v>
      </c>
    </row>
    <row r="41" spans="1:8" x14ac:dyDescent="0.25">
      <c r="A41" s="33" t="s">
        <v>130</v>
      </c>
      <c r="B41" s="30">
        <v>1765761.4</v>
      </c>
      <c r="C41" s="29">
        <v>1765761.4</v>
      </c>
      <c r="D41" s="40">
        <v>1765761.4</v>
      </c>
      <c r="E41" s="29">
        <v>404875.2</v>
      </c>
      <c r="F41" s="40">
        <v>404830.7</v>
      </c>
      <c r="G41" s="50">
        <f t="shared" si="16"/>
        <v>0.22926693266712028</v>
      </c>
      <c r="H41" s="81">
        <f t="shared" si="19"/>
        <v>0.99989008958810022</v>
      </c>
    </row>
    <row r="42" spans="1:8" x14ac:dyDescent="0.25">
      <c r="A42" s="34" t="s">
        <v>132</v>
      </c>
      <c r="B42" s="23">
        <v>629318.6</v>
      </c>
      <c r="C42" s="22">
        <v>629318.6</v>
      </c>
      <c r="D42" s="39">
        <v>629318.6</v>
      </c>
      <c r="E42" s="22">
        <v>147435.9</v>
      </c>
      <c r="F42" s="39">
        <v>147404.9</v>
      </c>
      <c r="G42" s="55">
        <f t="shared" si="16"/>
        <v>0.23422937125964496</v>
      </c>
      <c r="H42" s="82">
        <f t="shared" ref="H42:H43" si="20">F42/E42</f>
        <v>0.99978973913409153</v>
      </c>
    </row>
    <row r="43" spans="1:8" x14ac:dyDescent="0.25">
      <c r="A43" s="33" t="s">
        <v>133</v>
      </c>
      <c r="B43" s="30">
        <v>629318.6</v>
      </c>
      <c r="C43" s="29">
        <v>629318.6</v>
      </c>
      <c r="D43" s="40">
        <v>629318.6</v>
      </c>
      <c r="E43" s="29">
        <v>147435.9</v>
      </c>
      <c r="F43" s="40">
        <v>147404.9</v>
      </c>
      <c r="G43" s="50">
        <f t="shared" si="16"/>
        <v>0.23422937125964496</v>
      </c>
      <c r="H43" s="81">
        <f t="shared" si="20"/>
        <v>0.99978973913409153</v>
      </c>
    </row>
    <row r="44" spans="1:8" x14ac:dyDescent="0.25">
      <c r="A44" s="34" t="s">
        <v>140</v>
      </c>
      <c r="B44" s="23">
        <v>190629.4</v>
      </c>
      <c r="C44" s="22">
        <v>190629.4</v>
      </c>
      <c r="D44" s="39">
        <v>190629.4</v>
      </c>
      <c r="E44" s="22">
        <v>45914.1</v>
      </c>
      <c r="F44" s="39">
        <v>45906.8</v>
      </c>
      <c r="G44" s="55">
        <f t="shared" si="16"/>
        <v>0.24081699884697746</v>
      </c>
      <c r="H44" s="82">
        <f t="shared" ref="H44:H45" si="21">F44/E44</f>
        <v>0.99984100744651438</v>
      </c>
    </row>
    <row r="45" spans="1:8" x14ac:dyDescent="0.25">
      <c r="A45" s="33" t="s">
        <v>141</v>
      </c>
      <c r="B45" s="30">
        <v>190629.4</v>
      </c>
      <c r="C45" s="29">
        <v>190629.4</v>
      </c>
      <c r="D45" s="40">
        <v>190629.4</v>
      </c>
      <c r="E45" s="29">
        <v>45914.1</v>
      </c>
      <c r="F45" s="40">
        <v>45906.8</v>
      </c>
      <c r="G45" s="50">
        <f t="shared" si="16"/>
        <v>0.24081699884697746</v>
      </c>
      <c r="H45" s="81">
        <f t="shared" si="21"/>
        <v>0.99984100744651438</v>
      </c>
    </row>
    <row r="46" spans="1:8" x14ac:dyDescent="0.25">
      <c r="A46" s="34" t="s">
        <v>143</v>
      </c>
      <c r="B46" s="44">
        <v>596596.1</v>
      </c>
      <c r="C46" s="21">
        <v>596596.1</v>
      </c>
      <c r="D46" s="41">
        <v>596596.1</v>
      </c>
      <c r="E46" s="21">
        <v>140275.6</v>
      </c>
      <c r="F46" s="41">
        <v>140235.29999999999</v>
      </c>
      <c r="G46" s="55">
        <f t="shared" si="16"/>
        <v>0.23505902904829581</v>
      </c>
      <c r="H46" s="82">
        <f t="shared" ref="H46:H47" si="22">F46/E46</f>
        <v>0.99971270841115623</v>
      </c>
    </row>
    <row r="47" spans="1:8" x14ac:dyDescent="0.25">
      <c r="A47" s="33" t="s">
        <v>144</v>
      </c>
      <c r="B47" s="45">
        <v>596596.1</v>
      </c>
      <c r="C47" s="28">
        <v>596596.1</v>
      </c>
      <c r="D47" s="42">
        <v>596596.1</v>
      </c>
      <c r="E47" s="28">
        <v>140275.6</v>
      </c>
      <c r="F47" s="42">
        <v>140235.29999999999</v>
      </c>
      <c r="G47" s="50">
        <f t="shared" si="16"/>
        <v>0.23505902904829581</v>
      </c>
      <c r="H47" s="81">
        <f t="shared" si="22"/>
        <v>0.99971270841115623</v>
      </c>
    </row>
    <row r="48" spans="1:8" x14ac:dyDescent="0.25">
      <c r="A48" s="34" t="s">
        <v>149</v>
      </c>
      <c r="B48" s="44">
        <v>773902.5</v>
      </c>
      <c r="C48" s="21">
        <v>773902.5</v>
      </c>
      <c r="D48" s="41">
        <v>773902.5</v>
      </c>
      <c r="E48" s="21">
        <v>166692</v>
      </c>
      <c r="F48" s="41">
        <v>166637.9</v>
      </c>
      <c r="G48" s="55">
        <f t="shared" si="16"/>
        <v>0.21532156828541063</v>
      </c>
      <c r="H48" s="82">
        <f t="shared" ref="H48:H49" si="23">F48/E48</f>
        <v>0.99967544933170149</v>
      </c>
    </row>
    <row r="49" spans="1:8" x14ac:dyDescent="0.25">
      <c r="A49" s="33" t="s">
        <v>150</v>
      </c>
      <c r="B49" s="45">
        <v>773902.5</v>
      </c>
      <c r="C49" s="28">
        <v>773902.5</v>
      </c>
      <c r="D49" s="42">
        <v>773902.5</v>
      </c>
      <c r="E49" s="28">
        <v>166692</v>
      </c>
      <c r="F49" s="42">
        <v>166637.9</v>
      </c>
      <c r="G49" s="50">
        <f t="shared" si="16"/>
        <v>0.21532156828541063</v>
      </c>
      <c r="H49" s="81">
        <f t="shared" si="23"/>
        <v>0.99967544933170149</v>
      </c>
    </row>
    <row r="50" spans="1:8" x14ac:dyDescent="0.25">
      <c r="A50" s="34" t="s">
        <v>155</v>
      </c>
      <c r="B50" s="23">
        <v>965067.5</v>
      </c>
      <c r="C50" s="22">
        <v>965067.5</v>
      </c>
      <c r="D50" s="39">
        <v>965067.5</v>
      </c>
      <c r="E50" s="22">
        <v>232311.3</v>
      </c>
      <c r="F50" s="39">
        <v>232149.5</v>
      </c>
      <c r="G50" s="55">
        <f t="shared" si="16"/>
        <v>0.24055260383341062</v>
      </c>
      <c r="H50" s="82">
        <f t="shared" ref="H50:H51" si="24">F50/E50</f>
        <v>0.99930352074995932</v>
      </c>
    </row>
    <row r="51" spans="1:8" x14ac:dyDescent="0.25">
      <c r="A51" s="33" t="s">
        <v>156</v>
      </c>
      <c r="B51" s="30">
        <v>965067.5</v>
      </c>
      <c r="C51" s="29">
        <v>965067.5</v>
      </c>
      <c r="D51" s="40">
        <v>965067.5</v>
      </c>
      <c r="E51" s="29">
        <v>232311.3</v>
      </c>
      <c r="F51" s="40">
        <v>232149.5</v>
      </c>
      <c r="G51" s="50">
        <f t="shared" si="16"/>
        <v>0.24055260383341062</v>
      </c>
      <c r="H51" s="81">
        <f t="shared" si="24"/>
        <v>0.99930352074995932</v>
      </c>
    </row>
    <row r="52" spans="1:8" x14ac:dyDescent="0.25">
      <c r="A52" s="34" t="s">
        <v>161</v>
      </c>
      <c r="B52" s="23">
        <v>270811</v>
      </c>
      <c r="C52" s="22">
        <v>270811</v>
      </c>
      <c r="D52" s="39">
        <v>270811</v>
      </c>
      <c r="E52" s="22">
        <v>66871.199999999997</v>
      </c>
      <c r="F52" s="39">
        <v>66861.100000000006</v>
      </c>
      <c r="G52" s="55">
        <f t="shared" si="16"/>
        <v>0.24689211294962171</v>
      </c>
      <c r="H52" s="82">
        <f t="shared" ref="H52:H53" si="25">F52/E52</f>
        <v>0.99984896338034923</v>
      </c>
    </row>
    <row r="53" spans="1:8" x14ac:dyDescent="0.25">
      <c r="A53" s="33" t="s">
        <v>162</v>
      </c>
      <c r="B53" s="30">
        <v>270811</v>
      </c>
      <c r="C53" s="29">
        <v>270811</v>
      </c>
      <c r="D53" s="40">
        <v>270811</v>
      </c>
      <c r="E53" s="29">
        <v>66871.199999999997</v>
      </c>
      <c r="F53" s="40">
        <v>66861.100000000006</v>
      </c>
      <c r="G53" s="50">
        <f t="shared" si="16"/>
        <v>0.24689211294962171</v>
      </c>
      <c r="H53" s="81">
        <f t="shared" si="25"/>
        <v>0.99984896338034923</v>
      </c>
    </row>
    <row r="54" spans="1:8" x14ac:dyDescent="0.25">
      <c r="A54" s="34" t="s">
        <v>163</v>
      </c>
      <c r="B54" s="23">
        <v>315653.40000000002</v>
      </c>
      <c r="C54" s="22">
        <v>315653.40000000002</v>
      </c>
      <c r="D54" s="39">
        <v>315653.40000000002</v>
      </c>
      <c r="E54" s="22">
        <v>71846.7</v>
      </c>
      <c r="F54" s="39">
        <v>71829.5</v>
      </c>
      <c r="G54" s="55">
        <f t="shared" si="16"/>
        <v>0.22755813813505571</v>
      </c>
      <c r="H54" s="82">
        <f t="shared" ref="H54:H55" si="26">F54/E54</f>
        <v>0.99976060139157408</v>
      </c>
    </row>
    <row r="55" spans="1:8" x14ac:dyDescent="0.25">
      <c r="A55" s="33" t="s">
        <v>164</v>
      </c>
      <c r="B55" s="30">
        <v>315653.40000000002</v>
      </c>
      <c r="C55" s="29">
        <v>315653.40000000002</v>
      </c>
      <c r="D55" s="40">
        <v>315653.40000000002</v>
      </c>
      <c r="E55" s="29">
        <v>71846.7</v>
      </c>
      <c r="F55" s="40">
        <v>71829.5</v>
      </c>
      <c r="G55" s="50">
        <f t="shared" si="16"/>
        <v>0.22755813813505571</v>
      </c>
      <c r="H55" s="81">
        <f t="shared" si="26"/>
        <v>0.99976060139157408</v>
      </c>
    </row>
    <row r="56" spans="1:8" x14ac:dyDescent="0.25">
      <c r="A56" s="34" t="s">
        <v>167</v>
      </c>
      <c r="B56" s="23">
        <v>574369</v>
      </c>
      <c r="C56" s="22">
        <v>574369</v>
      </c>
      <c r="D56" s="39">
        <v>574369</v>
      </c>
      <c r="E56" s="22">
        <v>127052.1</v>
      </c>
      <c r="F56" s="39">
        <v>127022.9</v>
      </c>
      <c r="G56" s="55">
        <f t="shared" si="16"/>
        <v>0.22115208167571718</v>
      </c>
      <c r="H56" s="82">
        <f t="shared" ref="H56:H57" si="27">F56/E56</f>
        <v>0.99977017302350757</v>
      </c>
    </row>
    <row r="57" spans="1:8" x14ac:dyDescent="0.25">
      <c r="A57" s="33" t="s">
        <v>168</v>
      </c>
      <c r="B57" s="30">
        <v>574369</v>
      </c>
      <c r="C57" s="29">
        <v>574369</v>
      </c>
      <c r="D57" s="40">
        <v>574369</v>
      </c>
      <c r="E57" s="29">
        <v>127052.1</v>
      </c>
      <c r="F57" s="40">
        <v>127022.9</v>
      </c>
      <c r="G57" s="50">
        <f t="shared" si="16"/>
        <v>0.22115208167571718</v>
      </c>
      <c r="H57" s="81">
        <f t="shared" si="27"/>
        <v>0.99977017302350757</v>
      </c>
    </row>
    <row r="58" spans="1:8" x14ac:dyDescent="0.25">
      <c r="A58" s="34" t="s">
        <v>174</v>
      </c>
      <c r="B58" s="23">
        <v>872573.8</v>
      </c>
      <c r="C58" s="22">
        <v>872573.8</v>
      </c>
      <c r="D58" s="39">
        <v>872573.8</v>
      </c>
      <c r="E58" s="22">
        <v>201890.4</v>
      </c>
      <c r="F58" s="39">
        <v>201859.5</v>
      </c>
      <c r="G58" s="55">
        <f t="shared" si="16"/>
        <v>0.2313380255056936</v>
      </c>
      <c r="H58" s="82">
        <f t="shared" ref="H58:H59" si="28">F58/E58</f>
        <v>0.99984694666016816</v>
      </c>
    </row>
    <row r="59" spans="1:8" x14ac:dyDescent="0.25">
      <c r="A59" s="33" t="s">
        <v>175</v>
      </c>
      <c r="B59" s="30">
        <v>872573.8</v>
      </c>
      <c r="C59" s="29">
        <v>872573.8</v>
      </c>
      <c r="D59" s="40">
        <v>872573.8</v>
      </c>
      <c r="E59" s="29">
        <v>201890.4</v>
      </c>
      <c r="F59" s="40">
        <v>201859.5</v>
      </c>
      <c r="G59" s="50">
        <f t="shared" si="16"/>
        <v>0.2313380255056936</v>
      </c>
      <c r="H59" s="81">
        <f t="shared" si="28"/>
        <v>0.99984694666016816</v>
      </c>
    </row>
    <row r="60" spans="1:8" x14ac:dyDescent="0.25">
      <c r="A60" s="34" t="s">
        <v>180</v>
      </c>
      <c r="B60" s="23">
        <v>384542</v>
      </c>
      <c r="C60" s="22">
        <v>384542</v>
      </c>
      <c r="D60" s="39">
        <v>384542</v>
      </c>
      <c r="E60" s="22">
        <v>96928.6</v>
      </c>
      <c r="F60" s="39">
        <v>96887.1</v>
      </c>
      <c r="G60" s="55">
        <f t="shared" si="16"/>
        <v>0.25195453292488207</v>
      </c>
      <c r="H60" s="82">
        <f t="shared" ref="H60:H61" si="29">F60/E60</f>
        <v>0.99957184979459102</v>
      </c>
    </row>
    <row r="61" spans="1:8" x14ac:dyDescent="0.25">
      <c r="A61" s="33" t="s">
        <v>181</v>
      </c>
      <c r="B61" s="30">
        <v>384542</v>
      </c>
      <c r="C61" s="29">
        <v>384542</v>
      </c>
      <c r="D61" s="40">
        <v>384542</v>
      </c>
      <c r="E61" s="29">
        <v>96928.6</v>
      </c>
      <c r="F61" s="40">
        <v>96887.1</v>
      </c>
      <c r="G61" s="50">
        <f t="shared" si="16"/>
        <v>0.25195453292488207</v>
      </c>
      <c r="H61" s="81">
        <f t="shared" si="29"/>
        <v>0.99957184979459102</v>
      </c>
    </row>
    <row r="62" spans="1:8" x14ac:dyDescent="0.25">
      <c r="A62" s="34" t="s">
        <v>188</v>
      </c>
      <c r="B62" s="23">
        <v>404793.8</v>
      </c>
      <c r="C62" s="22">
        <v>404793.8</v>
      </c>
      <c r="D62" s="39">
        <v>404793.8</v>
      </c>
      <c r="E62" s="22">
        <v>90859.9</v>
      </c>
      <c r="F62" s="39">
        <v>90823.7</v>
      </c>
      <c r="G62" s="55">
        <f t="shared" si="16"/>
        <v>0.22437028432747735</v>
      </c>
      <c r="H62" s="82">
        <f t="shared" ref="H62:H63" si="30">F62/E62</f>
        <v>0.99960158441732827</v>
      </c>
    </row>
    <row r="63" spans="1:8" x14ac:dyDescent="0.25">
      <c r="A63" s="33" t="s">
        <v>189</v>
      </c>
      <c r="B63" s="30">
        <v>404793.8</v>
      </c>
      <c r="C63" s="29">
        <v>404793.8</v>
      </c>
      <c r="D63" s="40">
        <v>404793.8</v>
      </c>
      <c r="E63" s="29">
        <v>90859.9</v>
      </c>
      <c r="F63" s="40">
        <v>90823.7</v>
      </c>
      <c r="G63" s="50">
        <f t="shared" si="16"/>
        <v>0.22437028432747735</v>
      </c>
      <c r="H63" s="81">
        <f t="shared" si="30"/>
        <v>0.99960158441732827</v>
      </c>
    </row>
    <row r="64" spans="1:8" x14ac:dyDescent="0.25">
      <c r="A64" s="34" t="s">
        <v>192</v>
      </c>
      <c r="B64" s="23">
        <v>1217797.7</v>
      </c>
      <c r="C64" s="22">
        <v>1217797.7</v>
      </c>
      <c r="D64" s="39">
        <v>1217797.7</v>
      </c>
      <c r="E64" s="22">
        <v>282764.59999999998</v>
      </c>
      <c r="F64" s="39">
        <v>282682.7</v>
      </c>
      <c r="G64" s="55">
        <f t="shared" si="16"/>
        <v>0.23212615691423955</v>
      </c>
      <c r="H64" s="82">
        <f t="shared" ref="H64:H68" si="31">F64/E64</f>
        <v>0.99971035978336764</v>
      </c>
    </row>
    <row r="65" spans="1:8" x14ac:dyDescent="0.25">
      <c r="A65" s="34" t="s">
        <v>193</v>
      </c>
      <c r="B65" s="23">
        <v>799994.8</v>
      </c>
      <c r="C65" s="22">
        <v>799994.8</v>
      </c>
      <c r="D65" s="39">
        <v>799994.8</v>
      </c>
      <c r="E65" s="22">
        <v>187198.3</v>
      </c>
      <c r="F65" s="39">
        <v>187172.9</v>
      </c>
      <c r="G65" s="55">
        <f t="shared" si="16"/>
        <v>0.23396764578969761</v>
      </c>
      <c r="H65" s="82">
        <f t="shared" si="31"/>
        <v>0.99986431500713413</v>
      </c>
    </row>
    <row r="66" spans="1:8" x14ac:dyDescent="0.25">
      <c r="A66" s="34" t="s">
        <v>194</v>
      </c>
      <c r="B66" s="23">
        <v>305430.59999999998</v>
      </c>
      <c r="C66" s="22">
        <v>305430.59999999998</v>
      </c>
      <c r="D66" s="39">
        <v>305430.59999999998</v>
      </c>
      <c r="E66" s="22">
        <v>73813.899999999994</v>
      </c>
      <c r="F66" s="39">
        <v>73710.3</v>
      </c>
      <c r="G66" s="55">
        <f t="shared" si="16"/>
        <v>0.24133240087928323</v>
      </c>
      <c r="H66" s="82">
        <f t="shared" si="31"/>
        <v>0.9985964703125022</v>
      </c>
    </row>
    <row r="67" spans="1:8" x14ac:dyDescent="0.25">
      <c r="A67" s="34" t="s">
        <v>204</v>
      </c>
      <c r="B67" s="23">
        <v>301549.90000000002</v>
      </c>
      <c r="C67" s="22">
        <v>301549.90000000002</v>
      </c>
      <c r="D67" s="39">
        <v>301549.90000000002</v>
      </c>
      <c r="E67" s="22">
        <v>73305.899999999994</v>
      </c>
      <c r="F67" s="39">
        <v>73198.2</v>
      </c>
      <c r="G67" s="55">
        <f t="shared" si="16"/>
        <v>0.24273992463602206</v>
      </c>
      <c r="H67" s="82">
        <f t="shared" si="31"/>
        <v>0.99853081402724753</v>
      </c>
    </row>
    <row r="68" spans="1:8" x14ac:dyDescent="0.25">
      <c r="A68" s="34" t="s">
        <v>196</v>
      </c>
      <c r="B68" s="23">
        <v>16925283</v>
      </c>
      <c r="C68" s="22">
        <v>16925283</v>
      </c>
      <c r="D68" s="39">
        <v>16925283</v>
      </c>
      <c r="E68" s="22">
        <v>4047513.5</v>
      </c>
      <c r="F68" s="39">
        <v>4047066.8</v>
      </c>
      <c r="G68" s="55">
        <f t="shared" ref="G68" si="32">F68/D68</f>
        <v>0.23911368572094185</v>
      </c>
      <c r="H68" s="82">
        <f t="shared" si="31"/>
        <v>0.9998896359456243</v>
      </c>
    </row>
    <row r="69" spans="1:8" hidden="1" x14ac:dyDescent="0.25">
      <c r="A69" s="35" t="s">
        <v>197</v>
      </c>
      <c r="B69" s="77">
        <v>0</v>
      </c>
      <c r="C69" s="75">
        <v>0</v>
      </c>
      <c r="D69" s="79">
        <v>0</v>
      </c>
      <c r="E69" s="75">
        <v>0</v>
      </c>
      <c r="F69" s="79">
        <v>0</v>
      </c>
      <c r="G69" s="84" t="s">
        <v>203</v>
      </c>
      <c r="H69" s="76" t="s">
        <v>203</v>
      </c>
    </row>
    <row r="70" spans="1:8" x14ac:dyDescent="0.25">
      <c r="A70" s="35" t="s">
        <v>198</v>
      </c>
      <c r="B70" s="23">
        <f>B72+B73+B74</f>
        <v>36902950.299999997</v>
      </c>
      <c r="C70" s="22">
        <f t="shared" ref="C70:F70" si="33">C72+C73+C74</f>
        <v>36902950.299999997</v>
      </c>
      <c r="D70" s="39">
        <f t="shared" si="33"/>
        <v>36902950.299999997</v>
      </c>
      <c r="E70" s="22">
        <f t="shared" si="33"/>
        <v>8761346.8000000007</v>
      </c>
      <c r="F70" s="39">
        <f t="shared" si="33"/>
        <v>8759543.0999999996</v>
      </c>
      <c r="G70" s="55">
        <f>F70/D70</f>
        <v>0.23736701344445083</v>
      </c>
      <c r="H70" s="82">
        <f>F70/E70</f>
        <v>0.99979412982488025</v>
      </c>
    </row>
    <row r="71" spans="1:8" x14ac:dyDescent="0.25">
      <c r="A71" s="36" t="s">
        <v>199</v>
      </c>
      <c r="B71" s="77"/>
      <c r="C71" s="75"/>
      <c r="D71" s="79"/>
      <c r="E71" s="75"/>
      <c r="F71" s="79"/>
      <c r="G71" s="73"/>
      <c r="H71" s="74"/>
    </row>
    <row r="72" spans="1:8" x14ac:dyDescent="0.25">
      <c r="A72" s="36" t="s">
        <v>200</v>
      </c>
      <c r="B72" s="23">
        <f>B4+B6+B8+B10+B12+B14+B16+B18+B20+B22+B24+B26+B28+B30+B32+B34+B36+B38+B40+B42+B44+B46+B48+B50+B52+B54+B56+B58+B60+B62</f>
        <v>17352894.300000001</v>
      </c>
      <c r="C72" s="22">
        <f>C4+C6+C8+C10+C12+C14+C16+C18+C20+C22+C24+C26+C28+C30+C32+C34+C36+C38+C40+C42+C44+C46+C48+C50+C52+C54+C56+C58+C60+C62</f>
        <v>17352894.300000001</v>
      </c>
      <c r="D72" s="39">
        <f>D4+D6+D8+D10+D12+D14+D16+D18+D20+D22+D24+D26+D28+D30+D32+D34+D36+D38+D40+D42+D44+D46+D48+D50+D52+D54+D56+D58+D60+D62</f>
        <v>17352894.300000001</v>
      </c>
      <c r="E72" s="22">
        <f>E4+E6+E8+E10+E12+E14+E16+E18+E20+E22+E24+E26+E28+E30+E32+E34+E36+E38+E40+E42+E44+E46+E48+E50+E52+E54+E56+E58+E60+E62</f>
        <v>4096750.6000000006</v>
      </c>
      <c r="F72" s="39">
        <f>F4+F6+F8+F10+F12+F14+F16+F18+F20+F22+F24+F26+F28+F30+F32+F34+F36+F38+F40+F42+F44+F46+F48+F50+F52+F54+F56+F58+F60+F62</f>
        <v>4095712.1999999997</v>
      </c>
      <c r="G72" s="55">
        <f>F72/D72</f>
        <v>0.23602473046816169</v>
      </c>
      <c r="H72" s="82">
        <f>F72/E72</f>
        <v>0.99974653082372145</v>
      </c>
    </row>
    <row r="73" spans="1:8" hidden="1" x14ac:dyDescent="0.25">
      <c r="A73" s="36" t="s">
        <v>201</v>
      </c>
      <c r="B73" s="77">
        <v>0</v>
      </c>
      <c r="C73" s="75">
        <v>0</v>
      </c>
      <c r="D73" s="79">
        <v>0</v>
      </c>
      <c r="E73" s="75">
        <v>0</v>
      </c>
      <c r="F73" s="79">
        <v>0</v>
      </c>
      <c r="G73" s="84" t="s">
        <v>203</v>
      </c>
      <c r="H73" s="76" t="s">
        <v>203</v>
      </c>
    </row>
    <row r="74" spans="1:8" ht="15.75" thickBot="1" x14ac:dyDescent="0.3">
      <c r="A74" s="37" t="s">
        <v>202</v>
      </c>
      <c r="B74" s="46">
        <f>SUM(B64:B68)</f>
        <v>19550056</v>
      </c>
      <c r="C74" s="24">
        <f t="shared" ref="C74:F74" si="34">SUM(C64:C68)</f>
        <v>19550056</v>
      </c>
      <c r="D74" s="43">
        <f t="shared" si="34"/>
        <v>19550056</v>
      </c>
      <c r="E74" s="24">
        <f t="shared" si="34"/>
        <v>4664596.2</v>
      </c>
      <c r="F74" s="43">
        <f t="shared" si="34"/>
        <v>4663830.8999999994</v>
      </c>
      <c r="G74" s="59">
        <f>F74/D74</f>
        <v>0.23855844198093343</v>
      </c>
      <c r="H74" s="83">
        <f>F74/E74</f>
        <v>0.99983593435161644</v>
      </c>
    </row>
  </sheetData>
  <autoFilter ref="A3:H74"/>
  <mergeCells count="2">
    <mergeCell ref="A1:H1"/>
    <mergeCell ref="A2:H2"/>
  </mergeCells>
  <pageMargins left="0.7" right="0.7" top="0.75" bottom="0.75" header="0.3" footer="0.3"/>
  <pageSetup paperSize="9" scale="50" fitToHeight="0" orientation="portrait" r:id="rId1"/>
  <headerFooter>
    <oddHeader xml:space="preserve">&amp;C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74"/>
  <sheetViews>
    <sheetView zoomScale="85" zoomScaleNormal="85" workbookViewId="0">
      <selection activeCell="J3" sqref="J3"/>
    </sheetView>
  </sheetViews>
  <sheetFormatPr defaultColWidth="19.42578125" defaultRowHeight="15" x14ac:dyDescent="0.25"/>
  <cols>
    <col min="1" max="1" width="34.42578125" style="2" customWidth="1"/>
    <col min="2" max="2" width="33.42578125" style="2" customWidth="1"/>
    <col min="3" max="3" width="29.28515625" style="2" customWidth="1"/>
    <col min="4" max="4" width="17.42578125" style="2" bestFit="1" customWidth="1"/>
    <col min="5" max="5" width="13.5703125" style="2" bestFit="1" customWidth="1"/>
    <col min="6" max="6" width="18.28515625" style="2" bestFit="1" customWidth="1"/>
    <col min="7" max="16384" width="19.42578125" style="2"/>
  </cols>
  <sheetData>
    <row r="1" spans="1:8" ht="45.6" customHeight="1" x14ac:dyDescent="0.25">
      <c r="A1" s="105" t="s">
        <v>9</v>
      </c>
      <c r="B1" s="105"/>
      <c r="C1" s="105"/>
      <c r="D1" s="105"/>
      <c r="E1" s="105"/>
      <c r="F1" s="109"/>
      <c r="G1" s="109"/>
      <c r="H1" s="109"/>
    </row>
    <row r="2" spans="1:8" ht="12.75" customHeight="1" thickBot="1" x14ac:dyDescent="0.3">
      <c r="A2" s="107" t="s">
        <v>242</v>
      </c>
      <c r="B2" s="107"/>
      <c r="C2" s="107"/>
      <c r="D2" s="107"/>
      <c r="E2" s="108"/>
      <c r="F2" s="108"/>
      <c r="G2" s="108"/>
      <c r="H2" s="108"/>
    </row>
    <row r="3" spans="1:8" ht="126.75" thickBot="1" x14ac:dyDescent="0.3">
      <c r="A3" s="4" t="s">
        <v>0</v>
      </c>
      <c r="B3" s="9" t="s">
        <v>7</v>
      </c>
      <c r="C3" s="7" t="s">
        <v>8</v>
      </c>
      <c r="D3" s="5" t="s">
        <v>2</v>
      </c>
      <c r="E3" s="5" t="s">
        <v>3</v>
      </c>
      <c r="F3" s="5" t="s">
        <v>4</v>
      </c>
      <c r="G3" s="8" t="s">
        <v>5</v>
      </c>
      <c r="H3" s="8" t="s">
        <v>6</v>
      </c>
    </row>
    <row r="4" spans="1:8" ht="15" customHeight="1" x14ac:dyDescent="0.25">
      <c r="A4" s="31" t="s">
        <v>13</v>
      </c>
      <c r="B4" s="26">
        <v>54117.599999999999</v>
      </c>
      <c r="C4" s="38">
        <v>54117.599999999999</v>
      </c>
      <c r="D4" s="27">
        <v>54117.599999999999</v>
      </c>
      <c r="E4" s="26">
        <v>13529.4</v>
      </c>
      <c r="F4" s="47">
        <v>13529.4</v>
      </c>
      <c r="G4" s="52">
        <f t="shared" ref="G4:G39" si="0">F4/D4</f>
        <v>0.25</v>
      </c>
      <c r="H4" s="53">
        <f t="shared" ref="H4:H39" si="1">F4/E4</f>
        <v>1</v>
      </c>
    </row>
    <row r="5" spans="1:8" ht="15" customHeight="1" x14ac:dyDescent="0.25">
      <c r="A5" s="25" t="s">
        <v>14</v>
      </c>
      <c r="B5" s="28">
        <v>54117.599999999999</v>
      </c>
      <c r="C5" s="42">
        <v>54117.599999999999</v>
      </c>
      <c r="D5" s="45">
        <v>54117.599999999999</v>
      </c>
      <c r="E5" s="28">
        <v>13529.4</v>
      </c>
      <c r="F5" s="40">
        <v>13529.4</v>
      </c>
      <c r="G5" s="48">
        <f t="shared" si="0"/>
        <v>0.25</v>
      </c>
      <c r="H5" s="50">
        <f t="shared" si="1"/>
        <v>1</v>
      </c>
    </row>
    <row r="6" spans="1:8" ht="15" customHeight="1" x14ac:dyDescent="0.25">
      <c r="A6" s="32" t="s">
        <v>19</v>
      </c>
      <c r="B6" s="21">
        <v>104561.3</v>
      </c>
      <c r="C6" s="41">
        <v>104561.3</v>
      </c>
      <c r="D6" s="44">
        <v>104561.3</v>
      </c>
      <c r="E6" s="21">
        <v>26140.3</v>
      </c>
      <c r="F6" s="39">
        <v>26140.3</v>
      </c>
      <c r="G6" s="54">
        <f t="shared" si="0"/>
        <v>0.24999976090580356</v>
      </c>
      <c r="H6" s="55">
        <f t="shared" si="1"/>
        <v>1</v>
      </c>
    </row>
    <row r="7" spans="1:8" ht="15" customHeight="1" x14ac:dyDescent="0.25">
      <c r="A7" s="25" t="s">
        <v>20</v>
      </c>
      <c r="B7" s="28">
        <v>104561.3</v>
      </c>
      <c r="C7" s="42">
        <v>104561.3</v>
      </c>
      <c r="D7" s="45">
        <v>104561.3</v>
      </c>
      <c r="E7" s="28">
        <v>26140.3</v>
      </c>
      <c r="F7" s="40">
        <v>26140.3</v>
      </c>
      <c r="G7" s="48">
        <f t="shared" si="0"/>
        <v>0.24999976090580356</v>
      </c>
      <c r="H7" s="50">
        <f t="shared" si="1"/>
        <v>1</v>
      </c>
    </row>
    <row r="8" spans="1:8" ht="15" customHeight="1" x14ac:dyDescent="0.25">
      <c r="A8" s="34" t="s">
        <v>31</v>
      </c>
      <c r="B8" s="22">
        <v>90208.6</v>
      </c>
      <c r="C8" s="39">
        <v>90208.6</v>
      </c>
      <c r="D8" s="23">
        <v>90208.6</v>
      </c>
      <c r="E8" s="22">
        <v>22552.2</v>
      </c>
      <c r="F8" s="39">
        <v>22552.2</v>
      </c>
      <c r="G8" s="54">
        <f t="shared" si="0"/>
        <v>0.25000055427087881</v>
      </c>
      <c r="H8" s="55">
        <f t="shared" si="1"/>
        <v>1</v>
      </c>
    </row>
    <row r="9" spans="1:8" ht="15" customHeight="1" x14ac:dyDescent="0.25">
      <c r="A9" s="33" t="s">
        <v>32</v>
      </c>
      <c r="B9" s="29">
        <v>90208.6</v>
      </c>
      <c r="C9" s="40">
        <v>90208.6</v>
      </c>
      <c r="D9" s="30">
        <v>90208.6</v>
      </c>
      <c r="E9" s="29">
        <v>22552.2</v>
      </c>
      <c r="F9" s="40">
        <v>22552.2</v>
      </c>
      <c r="G9" s="48">
        <f t="shared" si="0"/>
        <v>0.25000055427087881</v>
      </c>
      <c r="H9" s="50">
        <f t="shared" si="1"/>
        <v>1</v>
      </c>
    </row>
    <row r="10" spans="1:8" ht="15" customHeight="1" x14ac:dyDescent="0.25">
      <c r="A10" s="34" t="s">
        <v>37</v>
      </c>
      <c r="B10" s="22">
        <v>89662</v>
      </c>
      <c r="C10" s="39">
        <v>89662</v>
      </c>
      <c r="D10" s="23">
        <v>89662</v>
      </c>
      <c r="E10" s="22">
        <v>22415.5</v>
      </c>
      <c r="F10" s="39">
        <v>22415.5</v>
      </c>
      <c r="G10" s="54">
        <f t="shared" si="0"/>
        <v>0.25</v>
      </c>
      <c r="H10" s="55">
        <f t="shared" si="1"/>
        <v>1</v>
      </c>
    </row>
    <row r="11" spans="1:8" ht="15" customHeight="1" x14ac:dyDescent="0.25">
      <c r="A11" s="33" t="s">
        <v>38</v>
      </c>
      <c r="B11" s="29">
        <v>89662</v>
      </c>
      <c r="C11" s="40">
        <v>89662</v>
      </c>
      <c r="D11" s="30">
        <v>89662</v>
      </c>
      <c r="E11" s="29">
        <v>22415.5</v>
      </c>
      <c r="F11" s="40">
        <v>22415.5</v>
      </c>
      <c r="G11" s="48">
        <f t="shared" si="0"/>
        <v>0.25</v>
      </c>
      <c r="H11" s="50">
        <f t="shared" si="1"/>
        <v>1</v>
      </c>
    </row>
    <row r="12" spans="1:8" ht="15" customHeight="1" x14ac:dyDescent="0.25">
      <c r="A12" s="34" t="s">
        <v>43</v>
      </c>
      <c r="B12" s="22">
        <v>65159.7</v>
      </c>
      <c r="C12" s="39">
        <v>65159.7</v>
      </c>
      <c r="D12" s="23">
        <v>65159.7</v>
      </c>
      <c r="E12" s="22">
        <v>16289.9</v>
      </c>
      <c r="F12" s="39">
        <v>16289.9</v>
      </c>
      <c r="G12" s="54">
        <f t="shared" si="0"/>
        <v>0.24999961632726977</v>
      </c>
      <c r="H12" s="55">
        <f t="shared" si="1"/>
        <v>1</v>
      </c>
    </row>
    <row r="13" spans="1:8" ht="15" customHeight="1" x14ac:dyDescent="0.25">
      <c r="A13" s="33" t="s">
        <v>44</v>
      </c>
      <c r="B13" s="29">
        <v>65159.7</v>
      </c>
      <c r="C13" s="40">
        <v>65159.7</v>
      </c>
      <c r="D13" s="30">
        <v>65159.7</v>
      </c>
      <c r="E13" s="29">
        <v>16289.9</v>
      </c>
      <c r="F13" s="40">
        <v>16289.9</v>
      </c>
      <c r="G13" s="48">
        <f t="shared" si="0"/>
        <v>0.24999961632726977</v>
      </c>
      <c r="H13" s="50">
        <f t="shared" si="1"/>
        <v>1</v>
      </c>
    </row>
    <row r="14" spans="1:8" ht="15" customHeight="1" x14ac:dyDescent="0.25">
      <c r="A14" s="34" t="s">
        <v>46</v>
      </c>
      <c r="B14" s="22">
        <v>71459.399999999994</v>
      </c>
      <c r="C14" s="39">
        <v>71459.399999999994</v>
      </c>
      <c r="D14" s="23">
        <v>71459.399999999994</v>
      </c>
      <c r="E14" s="22">
        <v>17864.900000000001</v>
      </c>
      <c r="F14" s="39">
        <v>17864.900000000001</v>
      </c>
      <c r="G14" s="54">
        <f t="shared" si="0"/>
        <v>0.25000069969801036</v>
      </c>
      <c r="H14" s="55">
        <f t="shared" si="1"/>
        <v>1</v>
      </c>
    </row>
    <row r="15" spans="1:8" ht="15" customHeight="1" x14ac:dyDescent="0.25">
      <c r="A15" s="33" t="s">
        <v>47</v>
      </c>
      <c r="B15" s="29">
        <v>71459.399999999994</v>
      </c>
      <c r="C15" s="40">
        <v>71459.399999999994</v>
      </c>
      <c r="D15" s="30">
        <v>71459.399999999994</v>
      </c>
      <c r="E15" s="29">
        <v>17864.900000000001</v>
      </c>
      <c r="F15" s="40">
        <v>17864.900000000001</v>
      </c>
      <c r="G15" s="48">
        <f t="shared" si="0"/>
        <v>0.25000069969801036</v>
      </c>
      <c r="H15" s="50">
        <f t="shared" si="1"/>
        <v>1</v>
      </c>
    </row>
    <row r="16" spans="1:8" ht="15" customHeight="1" x14ac:dyDescent="0.25">
      <c r="A16" s="34" t="s">
        <v>50</v>
      </c>
      <c r="B16" s="22">
        <v>96279.6</v>
      </c>
      <c r="C16" s="39">
        <v>96279.6</v>
      </c>
      <c r="D16" s="23">
        <v>96279.6</v>
      </c>
      <c r="E16" s="22">
        <v>24069.9</v>
      </c>
      <c r="F16" s="39">
        <v>24069.9</v>
      </c>
      <c r="G16" s="54">
        <f t="shared" si="0"/>
        <v>0.25</v>
      </c>
      <c r="H16" s="55">
        <f t="shared" si="1"/>
        <v>1</v>
      </c>
    </row>
    <row r="17" spans="1:8" ht="15" customHeight="1" x14ac:dyDescent="0.25">
      <c r="A17" s="33" t="s">
        <v>51</v>
      </c>
      <c r="B17" s="29">
        <v>96279.6</v>
      </c>
      <c r="C17" s="40">
        <v>96279.6</v>
      </c>
      <c r="D17" s="30">
        <v>96279.6</v>
      </c>
      <c r="E17" s="29">
        <v>24069.9</v>
      </c>
      <c r="F17" s="40">
        <v>24069.9</v>
      </c>
      <c r="G17" s="48">
        <f t="shared" si="0"/>
        <v>0.25</v>
      </c>
      <c r="H17" s="50">
        <f t="shared" si="1"/>
        <v>1</v>
      </c>
    </row>
    <row r="18" spans="1:8" ht="15" customHeight="1" x14ac:dyDescent="0.25">
      <c r="A18" s="34" t="s">
        <v>56</v>
      </c>
      <c r="B18" s="22">
        <v>139054.9</v>
      </c>
      <c r="C18" s="39">
        <v>139054.9</v>
      </c>
      <c r="D18" s="23">
        <v>139054.9</v>
      </c>
      <c r="E18" s="22">
        <v>34763.699999999997</v>
      </c>
      <c r="F18" s="39">
        <v>34763.699999999997</v>
      </c>
      <c r="G18" s="54">
        <f t="shared" si="0"/>
        <v>0.24999982021489353</v>
      </c>
      <c r="H18" s="55">
        <f t="shared" si="1"/>
        <v>1</v>
      </c>
    </row>
    <row r="19" spans="1:8" ht="15" customHeight="1" x14ac:dyDescent="0.25">
      <c r="A19" s="33" t="s">
        <v>57</v>
      </c>
      <c r="B19" s="29">
        <v>139054.9</v>
      </c>
      <c r="C19" s="40">
        <v>139054.9</v>
      </c>
      <c r="D19" s="30">
        <v>139054.9</v>
      </c>
      <c r="E19" s="29">
        <v>34763.699999999997</v>
      </c>
      <c r="F19" s="40">
        <v>34763.699999999997</v>
      </c>
      <c r="G19" s="48">
        <f t="shared" si="0"/>
        <v>0.24999982021489353</v>
      </c>
      <c r="H19" s="50">
        <f t="shared" si="1"/>
        <v>1</v>
      </c>
    </row>
    <row r="20" spans="1:8" ht="15" customHeight="1" x14ac:dyDescent="0.25">
      <c r="A20" s="34" t="s">
        <v>68</v>
      </c>
      <c r="B20" s="22">
        <v>64816.9</v>
      </c>
      <c r="C20" s="39">
        <v>64816.9</v>
      </c>
      <c r="D20" s="23">
        <v>64816.9</v>
      </c>
      <c r="E20" s="22">
        <v>16204.2</v>
      </c>
      <c r="F20" s="39">
        <v>16204.2</v>
      </c>
      <c r="G20" s="54">
        <f t="shared" si="0"/>
        <v>0.24999961429812287</v>
      </c>
      <c r="H20" s="55">
        <f t="shared" si="1"/>
        <v>1</v>
      </c>
    </row>
    <row r="21" spans="1:8" ht="15" customHeight="1" x14ac:dyDescent="0.25">
      <c r="A21" s="33" t="s">
        <v>69</v>
      </c>
      <c r="B21" s="29">
        <v>64816.9</v>
      </c>
      <c r="C21" s="40">
        <v>64816.9</v>
      </c>
      <c r="D21" s="30">
        <v>64816.9</v>
      </c>
      <c r="E21" s="29">
        <v>16204.2</v>
      </c>
      <c r="F21" s="40">
        <v>16204.2</v>
      </c>
      <c r="G21" s="48">
        <f t="shared" si="0"/>
        <v>0.24999961429812287</v>
      </c>
      <c r="H21" s="50">
        <f t="shared" si="1"/>
        <v>1</v>
      </c>
    </row>
    <row r="22" spans="1:8" ht="15" customHeight="1" x14ac:dyDescent="0.25">
      <c r="A22" s="34" t="s">
        <v>72</v>
      </c>
      <c r="B22" s="22">
        <v>133724.6</v>
      </c>
      <c r="C22" s="39">
        <v>133724.6</v>
      </c>
      <c r="D22" s="23">
        <v>133724.6</v>
      </c>
      <c r="E22" s="22">
        <v>33431.199999999997</v>
      </c>
      <c r="F22" s="39">
        <v>33431.199999999997</v>
      </c>
      <c r="G22" s="54">
        <f t="shared" si="0"/>
        <v>0.25000037390278224</v>
      </c>
      <c r="H22" s="55">
        <f t="shared" si="1"/>
        <v>1</v>
      </c>
    </row>
    <row r="23" spans="1:8" ht="15" customHeight="1" x14ac:dyDescent="0.25">
      <c r="A23" s="33" t="s">
        <v>73</v>
      </c>
      <c r="B23" s="29">
        <v>133724.6</v>
      </c>
      <c r="C23" s="40">
        <v>133724.6</v>
      </c>
      <c r="D23" s="30">
        <v>133724.6</v>
      </c>
      <c r="E23" s="29">
        <v>33431.199999999997</v>
      </c>
      <c r="F23" s="40">
        <v>33431.199999999997</v>
      </c>
      <c r="G23" s="48">
        <f t="shared" si="0"/>
        <v>0.25000037390278224</v>
      </c>
      <c r="H23" s="50">
        <f t="shared" si="1"/>
        <v>1</v>
      </c>
    </row>
    <row r="24" spans="1:8" ht="15" customHeight="1" x14ac:dyDescent="0.25">
      <c r="A24" s="34" t="s">
        <v>75</v>
      </c>
      <c r="B24" s="22">
        <v>134410.29999999999</v>
      </c>
      <c r="C24" s="39">
        <v>134410.29999999999</v>
      </c>
      <c r="D24" s="23">
        <v>134410.29999999999</v>
      </c>
      <c r="E24" s="22">
        <v>33602.6</v>
      </c>
      <c r="F24" s="39">
        <v>33602.6</v>
      </c>
      <c r="G24" s="54">
        <f t="shared" si="0"/>
        <v>0.2500001859976505</v>
      </c>
      <c r="H24" s="55">
        <f t="shared" si="1"/>
        <v>1</v>
      </c>
    </row>
    <row r="25" spans="1:8" ht="15" customHeight="1" x14ac:dyDescent="0.25">
      <c r="A25" s="33" t="s">
        <v>76</v>
      </c>
      <c r="B25" s="29">
        <v>134410.29999999999</v>
      </c>
      <c r="C25" s="40">
        <v>134410.29999999999</v>
      </c>
      <c r="D25" s="30">
        <v>134410.29999999999</v>
      </c>
      <c r="E25" s="29">
        <v>33602.6</v>
      </c>
      <c r="F25" s="40">
        <v>33602.6</v>
      </c>
      <c r="G25" s="48">
        <f t="shared" si="0"/>
        <v>0.2500001859976505</v>
      </c>
      <c r="H25" s="50">
        <f t="shared" si="1"/>
        <v>1</v>
      </c>
    </row>
    <row r="26" spans="1:8" ht="15" customHeight="1" x14ac:dyDescent="0.25">
      <c r="A26" s="34" t="s">
        <v>83</v>
      </c>
      <c r="B26" s="22">
        <v>45328.1</v>
      </c>
      <c r="C26" s="39">
        <v>45328.1</v>
      </c>
      <c r="D26" s="23">
        <v>45328.1</v>
      </c>
      <c r="E26" s="22">
        <v>11332</v>
      </c>
      <c r="F26" s="39">
        <v>11332</v>
      </c>
      <c r="G26" s="54">
        <f t="shared" si="0"/>
        <v>0.24999944846574201</v>
      </c>
      <c r="H26" s="55">
        <f t="shared" si="1"/>
        <v>1</v>
      </c>
    </row>
    <row r="27" spans="1:8" ht="15" customHeight="1" x14ac:dyDescent="0.25">
      <c r="A27" s="33" t="s">
        <v>84</v>
      </c>
      <c r="B27" s="29">
        <v>45328.1</v>
      </c>
      <c r="C27" s="40">
        <v>45328.1</v>
      </c>
      <c r="D27" s="30">
        <v>45328.1</v>
      </c>
      <c r="E27" s="29">
        <v>11332</v>
      </c>
      <c r="F27" s="40">
        <v>11332</v>
      </c>
      <c r="G27" s="48">
        <f t="shared" si="0"/>
        <v>0.24999944846574201</v>
      </c>
      <c r="H27" s="50">
        <f t="shared" si="1"/>
        <v>1</v>
      </c>
    </row>
    <row r="28" spans="1:8" ht="15" customHeight="1" x14ac:dyDescent="0.25">
      <c r="A28" s="34" t="s">
        <v>88</v>
      </c>
      <c r="B28" s="22">
        <v>86188</v>
      </c>
      <c r="C28" s="39">
        <v>86188</v>
      </c>
      <c r="D28" s="23">
        <v>86188</v>
      </c>
      <c r="E28" s="22">
        <v>21547</v>
      </c>
      <c r="F28" s="39">
        <v>21547</v>
      </c>
      <c r="G28" s="54">
        <f t="shared" si="0"/>
        <v>0.25</v>
      </c>
      <c r="H28" s="55">
        <f t="shared" si="1"/>
        <v>1</v>
      </c>
    </row>
    <row r="29" spans="1:8" ht="15" customHeight="1" x14ac:dyDescent="0.25">
      <c r="A29" s="33" t="s">
        <v>89</v>
      </c>
      <c r="B29" s="29">
        <v>86188</v>
      </c>
      <c r="C29" s="40">
        <v>86188</v>
      </c>
      <c r="D29" s="30">
        <v>86188</v>
      </c>
      <c r="E29" s="29">
        <v>21547</v>
      </c>
      <c r="F29" s="40">
        <v>21547</v>
      </c>
      <c r="G29" s="48">
        <f t="shared" si="0"/>
        <v>0.25</v>
      </c>
      <c r="H29" s="50">
        <f t="shared" si="1"/>
        <v>1</v>
      </c>
    </row>
    <row r="30" spans="1:8" ht="15" customHeight="1" x14ac:dyDescent="0.25">
      <c r="A30" s="34" t="s">
        <v>97</v>
      </c>
      <c r="B30" s="22">
        <v>111639.8</v>
      </c>
      <c r="C30" s="39">
        <v>111639.8</v>
      </c>
      <c r="D30" s="23">
        <v>111639.8</v>
      </c>
      <c r="E30" s="22">
        <v>27910</v>
      </c>
      <c r="F30" s="39">
        <v>27910</v>
      </c>
      <c r="G30" s="54">
        <f t="shared" si="0"/>
        <v>0.25000044786894998</v>
      </c>
      <c r="H30" s="55">
        <f t="shared" si="1"/>
        <v>1</v>
      </c>
    </row>
    <row r="31" spans="1:8" ht="15" customHeight="1" x14ac:dyDescent="0.25">
      <c r="A31" s="33" t="s">
        <v>98</v>
      </c>
      <c r="B31" s="29">
        <v>111639.8</v>
      </c>
      <c r="C31" s="40">
        <v>111639.8</v>
      </c>
      <c r="D31" s="30">
        <v>111639.8</v>
      </c>
      <c r="E31" s="29">
        <v>27910</v>
      </c>
      <c r="F31" s="40">
        <v>27910</v>
      </c>
      <c r="G31" s="48">
        <f t="shared" si="0"/>
        <v>0.25000044786894998</v>
      </c>
      <c r="H31" s="50">
        <f t="shared" si="1"/>
        <v>1</v>
      </c>
    </row>
    <row r="32" spans="1:8" ht="15" customHeight="1" x14ac:dyDescent="0.25">
      <c r="A32" s="34" t="s">
        <v>104</v>
      </c>
      <c r="B32" s="22">
        <v>85270.3</v>
      </c>
      <c r="C32" s="39">
        <v>85270.3</v>
      </c>
      <c r="D32" s="23">
        <v>85270.3</v>
      </c>
      <c r="E32" s="22">
        <v>21317.599999999999</v>
      </c>
      <c r="F32" s="39">
        <v>21317.599999999999</v>
      </c>
      <c r="G32" s="54">
        <f t="shared" si="0"/>
        <v>0.25000029318531775</v>
      </c>
      <c r="H32" s="55">
        <f t="shared" si="1"/>
        <v>1</v>
      </c>
    </row>
    <row r="33" spans="1:8" ht="15" customHeight="1" x14ac:dyDescent="0.25">
      <c r="A33" s="33" t="s">
        <v>105</v>
      </c>
      <c r="B33" s="29">
        <v>85270.3</v>
      </c>
      <c r="C33" s="40">
        <v>85270.3</v>
      </c>
      <c r="D33" s="30">
        <v>85270.3</v>
      </c>
      <c r="E33" s="29">
        <v>21317.599999999999</v>
      </c>
      <c r="F33" s="40">
        <v>21317.599999999999</v>
      </c>
      <c r="G33" s="48">
        <f t="shared" si="0"/>
        <v>0.25000029318531775</v>
      </c>
      <c r="H33" s="50">
        <f t="shared" si="1"/>
        <v>1</v>
      </c>
    </row>
    <row r="34" spans="1:8" ht="15" customHeight="1" x14ac:dyDescent="0.25">
      <c r="A34" s="34" t="s">
        <v>112</v>
      </c>
      <c r="B34" s="22">
        <v>64058.2</v>
      </c>
      <c r="C34" s="39">
        <v>64058.2</v>
      </c>
      <c r="D34" s="23">
        <v>64058.2</v>
      </c>
      <c r="E34" s="22">
        <v>16014.6</v>
      </c>
      <c r="F34" s="39">
        <v>16014.6</v>
      </c>
      <c r="G34" s="54">
        <f t="shared" si="0"/>
        <v>0.25000078054019625</v>
      </c>
      <c r="H34" s="55">
        <f t="shared" si="1"/>
        <v>1</v>
      </c>
    </row>
    <row r="35" spans="1:8" ht="15" customHeight="1" x14ac:dyDescent="0.25">
      <c r="A35" s="33" t="s">
        <v>113</v>
      </c>
      <c r="B35" s="29">
        <v>64058.2</v>
      </c>
      <c r="C35" s="40">
        <v>64058.2</v>
      </c>
      <c r="D35" s="30">
        <v>64058.2</v>
      </c>
      <c r="E35" s="29">
        <v>16014.6</v>
      </c>
      <c r="F35" s="40">
        <v>16014.6</v>
      </c>
      <c r="G35" s="48">
        <f t="shared" si="0"/>
        <v>0.25000078054019625</v>
      </c>
      <c r="H35" s="50">
        <f t="shared" si="1"/>
        <v>1</v>
      </c>
    </row>
    <row r="36" spans="1:8" ht="15" customHeight="1" x14ac:dyDescent="0.25">
      <c r="A36" s="34" t="s">
        <v>117</v>
      </c>
      <c r="B36" s="22">
        <v>65429</v>
      </c>
      <c r="C36" s="39">
        <v>65429</v>
      </c>
      <c r="D36" s="23">
        <v>65429</v>
      </c>
      <c r="E36" s="22">
        <v>16357.3</v>
      </c>
      <c r="F36" s="39">
        <v>16357.3</v>
      </c>
      <c r="G36" s="54">
        <f t="shared" si="0"/>
        <v>0.25000076418713413</v>
      </c>
      <c r="H36" s="55">
        <f t="shared" si="1"/>
        <v>1</v>
      </c>
    </row>
    <row r="37" spans="1:8" ht="15" customHeight="1" x14ac:dyDescent="0.25">
      <c r="A37" s="33" t="s">
        <v>118</v>
      </c>
      <c r="B37" s="29">
        <v>65429</v>
      </c>
      <c r="C37" s="40">
        <v>65429</v>
      </c>
      <c r="D37" s="30">
        <v>65429</v>
      </c>
      <c r="E37" s="29">
        <v>16357.3</v>
      </c>
      <c r="F37" s="40">
        <v>16357.3</v>
      </c>
      <c r="G37" s="48">
        <f t="shared" si="0"/>
        <v>0.25000076418713413</v>
      </c>
      <c r="H37" s="50">
        <f t="shared" si="1"/>
        <v>1</v>
      </c>
    </row>
    <row r="38" spans="1:8" ht="15" customHeight="1" x14ac:dyDescent="0.25">
      <c r="A38" s="34" t="s">
        <v>124</v>
      </c>
      <c r="B38" s="22">
        <v>125508.2</v>
      </c>
      <c r="C38" s="39">
        <v>125508.2</v>
      </c>
      <c r="D38" s="23">
        <v>125508.2</v>
      </c>
      <c r="E38" s="22">
        <v>83377.100000000006</v>
      </c>
      <c r="F38" s="39">
        <v>83377.100000000006</v>
      </c>
      <c r="G38" s="54">
        <f t="shared" si="0"/>
        <v>0.66431595704503776</v>
      </c>
      <c r="H38" s="55">
        <f t="shared" si="1"/>
        <v>1</v>
      </c>
    </row>
    <row r="39" spans="1:8" ht="15" customHeight="1" x14ac:dyDescent="0.25">
      <c r="A39" s="33" t="s">
        <v>125</v>
      </c>
      <c r="B39" s="29">
        <v>125508.2</v>
      </c>
      <c r="C39" s="40">
        <v>125508.2</v>
      </c>
      <c r="D39" s="30">
        <v>125508.2</v>
      </c>
      <c r="E39" s="29">
        <v>83377.100000000006</v>
      </c>
      <c r="F39" s="40">
        <v>83377.100000000006</v>
      </c>
      <c r="G39" s="48">
        <f t="shared" si="0"/>
        <v>0.66431595704503776</v>
      </c>
      <c r="H39" s="50">
        <f t="shared" si="1"/>
        <v>1</v>
      </c>
    </row>
    <row r="40" spans="1:8" ht="15" hidden="1" customHeight="1" x14ac:dyDescent="0.25">
      <c r="A40" s="34" t="s">
        <v>129</v>
      </c>
      <c r="B40" s="22">
        <v>0</v>
      </c>
      <c r="C40" s="39">
        <v>0</v>
      </c>
      <c r="D40" s="23">
        <v>0</v>
      </c>
      <c r="E40" s="22">
        <v>0</v>
      </c>
      <c r="F40" s="39">
        <v>0</v>
      </c>
      <c r="G40" s="49" t="s">
        <v>203</v>
      </c>
      <c r="H40" s="51" t="s">
        <v>203</v>
      </c>
    </row>
    <row r="41" spans="1:8" ht="15" hidden="1" customHeight="1" x14ac:dyDescent="0.25">
      <c r="A41" s="33" t="s">
        <v>130</v>
      </c>
      <c r="B41" s="29">
        <v>0</v>
      </c>
      <c r="C41" s="40">
        <v>0</v>
      </c>
      <c r="D41" s="30">
        <v>0</v>
      </c>
      <c r="E41" s="29">
        <v>0</v>
      </c>
      <c r="F41" s="40">
        <v>0</v>
      </c>
      <c r="G41" s="49" t="s">
        <v>203</v>
      </c>
      <c r="H41" s="51" t="s">
        <v>203</v>
      </c>
    </row>
    <row r="42" spans="1:8" ht="15" customHeight="1" x14ac:dyDescent="0.25">
      <c r="A42" s="34" t="s">
        <v>132</v>
      </c>
      <c r="B42" s="22">
        <v>103083.1</v>
      </c>
      <c r="C42" s="39">
        <v>103083.1</v>
      </c>
      <c r="D42" s="23">
        <v>103083.1</v>
      </c>
      <c r="E42" s="22">
        <v>41770.800000000003</v>
      </c>
      <c r="F42" s="39">
        <v>41770.800000000003</v>
      </c>
      <c r="G42" s="54">
        <f t="shared" ref="G42:G65" si="2">F42/D42</f>
        <v>0.40521482182821433</v>
      </c>
      <c r="H42" s="55">
        <f t="shared" ref="H42:H65" si="3">F42/E42</f>
        <v>1</v>
      </c>
    </row>
    <row r="43" spans="1:8" ht="15" customHeight="1" x14ac:dyDescent="0.25">
      <c r="A43" s="33" t="s">
        <v>133</v>
      </c>
      <c r="B43" s="29">
        <v>103083.1</v>
      </c>
      <c r="C43" s="40">
        <v>103083.1</v>
      </c>
      <c r="D43" s="30">
        <v>103083.1</v>
      </c>
      <c r="E43" s="29">
        <v>41770.800000000003</v>
      </c>
      <c r="F43" s="40">
        <v>41770.800000000003</v>
      </c>
      <c r="G43" s="48">
        <f t="shared" si="2"/>
        <v>0.40521482182821433</v>
      </c>
      <c r="H43" s="50">
        <f t="shared" si="3"/>
        <v>1</v>
      </c>
    </row>
    <row r="44" spans="1:8" ht="15" customHeight="1" x14ac:dyDescent="0.25">
      <c r="A44" s="34" t="s">
        <v>140</v>
      </c>
      <c r="B44" s="22">
        <v>55500.3</v>
      </c>
      <c r="C44" s="39">
        <v>55500.3</v>
      </c>
      <c r="D44" s="23">
        <v>55500.3</v>
      </c>
      <c r="E44" s="22">
        <v>13875.1</v>
      </c>
      <c r="F44" s="39">
        <v>13875.1</v>
      </c>
      <c r="G44" s="54">
        <f t="shared" si="2"/>
        <v>0.25000045044801561</v>
      </c>
      <c r="H44" s="55">
        <f t="shared" si="3"/>
        <v>1</v>
      </c>
    </row>
    <row r="45" spans="1:8" ht="15" customHeight="1" x14ac:dyDescent="0.25">
      <c r="A45" s="33" t="s">
        <v>141</v>
      </c>
      <c r="B45" s="29">
        <v>55500.3</v>
      </c>
      <c r="C45" s="40">
        <v>55500.3</v>
      </c>
      <c r="D45" s="30">
        <v>55500.3</v>
      </c>
      <c r="E45" s="29">
        <v>13875.1</v>
      </c>
      <c r="F45" s="40">
        <v>13875.1</v>
      </c>
      <c r="G45" s="48">
        <f t="shared" si="2"/>
        <v>0.25000045044801561</v>
      </c>
      <c r="H45" s="50">
        <f t="shared" si="3"/>
        <v>1</v>
      </c>
    </row>
    <row r="46" spans="1:8" ht="15" customHeight="1" x14ac:dyDescent="0.25">
      <c r="A46" s="34" t="s">
        <v>143</v>
      </c>
      <c r="B46" s="22">
        <v>94498.4</v>
      </c>
      <c r="C46" s="39">
        <v>94498.4</v>
      </c>
      <c r="D46" s="23">
        <v>94498.4</v>
      </c>
      <c r="E46" s="22">
        <v>23624.6</v>
      </c>
      <c r="F46" s="39">
        <v>23624.6</v>
      </c>
      <c r="G46" s="54">
        <f t="shared" si="2"/>
        <v>0.25</v>
      </c>
      <c r="H46" s="55">
        <f t="shared" si="3"/>
        <v>1</v>
      </c>
    </row>
    <row r="47" spans="1:8" ht="15" customHeight="1" x14ac:dyDescent="0.25">
      <c r="A47" s="33" t="s">
        <v>144</v>
      </c>
      <c r="B47" s="29">
        <v>94498.4</v>
      </c>
      <c r="C47" s="40">
        <v>94498.4</v>
      </c>
      <c r="D47" s="30">
        <v>94498.4</v>
      </c>
      <c r="E47" s="29">
        <v>23624.6</v>
      </c>
      <c r="F47" s="40">
        <v>23624.6</v>
      </c>
      <c r="G47" s="48">
        <f t="shared" si="2"/>
        <v>0.25</v>
      </c>
      <c r="H47" s="50">
        <f t="shared" si="3"/>
        <v>1</v>
      </c>
    </row>
    <row r="48" spans="1:8" ht="15" customHeight="1" x14ac:dyDescent="0.25">
      <c r="A48" s="34" t="s">
        <v>149</v>
      </c>
      <c r="B48" s="22">
        <v>108593.5</v>
      </c>
      <c r="C48" s="39">
        <v>108593.5</v>
      </c>
      <c r="D48" s="23">
        <v>108593.5</v>
      </c>
      <c r="E48" s="22">
        <v>42148.4</v>
      </c>
      <c r="F48" s="39">
        <v>42148.4</v>
      </c>
      <c r="G48" s="54">
        <f t="shared" si="2"/>
        <v>0.38813004461593009</v>
      </c>
      <c r="H48" s="55">
        <f t="shared" si="3"/>
        <v>1</v>
      </c>
    </row>
    <row r="49" spans="1:8" ht="15" customHeight="1" x14ac:dyDescent="0.25">
      <c r="A49" s="33" t="s">
        <v>150</v>
      </c>
      <c r="B49" s="29">
        <v>108593.5</v>
      </c>
      <c r="C49" s="40">
        <v>108593.5</v>
      </c>
      <c r="D49" s="30">
        <v>108593.5</v>
      </c>
      <c r="E49" s="29">
        <v>42148.4</v>
      </c>
      <c r="F49" s="40">
        <v>42148.4</v>
      </c>
      <c r="G49" s="48">
        <f t="shared" si="2"/>
        <v>0.38813004461593009</v>
      </c>
      <c r="H49" s="50">
        <f t="shared" si="3"/>
        <v>1</v>
      </c>
    </row>
    <row r="50" spans="1:8" ht="15" customHeight="1" x14ac:dyDescent="0.25">
      <c r="A50" s="34" t="s">
        <v>155</v>
      </c>
      <c r="B50" s="22">
        <v>179169.3</v>
      </c>
      <c r="C50" s="39">
        <v>179169.3</v>
      </c>
      <c r="D50" s="23">
        <v>179169.3</v>
      </c>
      <c r="E50" s="22">
        <v>44792.3</v>
      </c>
      <c r="F50" s="39">
        <v>44792.3</v>
      </c>
      <c r="G50" s="54">
        <f t="shared" si="2"/>
        <v>0.24999986046716713</v>
      </c>
      <c r="H50" s="55">
        <f t="shared" si="3"/>
        <v>1</v>
      </c>
    </row>
    <row r="51" spans="1:8" ht="15" customHeight="1" x14ac:dyDescent="0.25">
      <c r="A51" s="33" t="s">
        <v>156</v>
      </c>
      <c r="B51" s="29">
        <v>179169.3</v>
      </c>
      <c r="C51" s="40">
        <v>179169.3</v>
      </c>
      <c r="D51" s="30">
        <v>179169.3</v>
      </c>
      <c r="E51" s="29">
        <v>44792.3</v>
      </c>
      <c r="F51" s="40">
        <v>44792.3</v>
      </c>
      <c r="G51" s="48">
        <f t="shared" si="2"/>
        <v>0.24999986046716713</v>
      </c>
      <c r="H51" s="50">
        <f t="shared" si="3"/>
        <v>1</v>
      </c>
    </row>
    <row r="52" spans="1:8" ht="15" customHeight="1" x14ac:dyDescent="0.25">
      <c r="A52" s="34" t="s">
        <v>161</v>
      </c>
      <c r="B52" s="22">
        <v>100105.5</v>
      </c>
      <c r="C52" s="39">
        <v>100105.5</v>
      </c>
      <c r="D52" s="23">
        <v>100105.5</v>
      </c>
      <c r="E52" s="22">
        <v>25026.400000000001</v>
      </c>
      <c r="F52" s="39">
        <v>25026.400000000001</v>
      </c>
      <c r="G52" s="54">
        <f t="shared" si="2"/>
        <v>0.25000024973652796</v>
      </c>
      <c r="H52" s="55">
        <f t="shared" si="3"/>
        <v>1</v>
      </c>
    </row>
    <row r="53" spans="1:8" ht="15" customHeight="1" x14ac:dyDescent="0.25">
      <c r="A53" s="33" t="s">
        <v>162</v>
      </c>
      <c r="B53" s="29">
        <v>100105.5</v>
      </c>
      <c r="C53" s="40">
        <v>100105.5</v>
      </c>
      <c r="D53" s="30">
        <v>100105.5</v>
      </c>
      <c r="E53" s="29">
        <v>25026.400000000001</v>
      </c>
      <c r="F53" s="40">
        <v>25026.400000000001</v>
      </c>
      <c r="G53" s="48">
        <f t="shared" si="2"/>
        <v>0.25000024973652796</v>
      </c>
      <c r="H53" s="50">
        <f t="shared" si="3"/>
        <v>1</v>
      </c>
    </row>
    <row r="54" spans="1:8" ht="15" customHeight="1" x14ac:dyDescent="0.25">
      <c r="A54" s="34" t="s">
        <v>163</v>
      </c>
      <c r="B54" s="22">
        <v>52984</v>
      </c>
      <c r="C54" s="39">
        <v>52984</v>
      </c>
      <c r="D54" s="23">
        <v>52984</v>
      </c>
      <c r="E54" s="22">
        <v>23246</v>
      </c>
      <c r="F54" s="39">
        <v>23246</v>
      </c>
      <c r="G54" s="54">
        <f t="shared" si="2"/>
        <v>0.43873622225577535</v>
      </c>
      <c r="H54" s="55">
        <f t="shared" si="3"/>
        <v>1</v>
      </c>
    </row>
    <row r="55" spans="1:8" ht="15" customHeight="1" x14ac:dyDescent="0.25">
      <c r="A55" s="33" t="s">
        <v>164</v>
      </c>
      <c r="B55" s="29">
        <v>52984</v>
      </c>
      <c r="C55" s="40">
        <v>52984</v>
      </c>
      <c r="D55" s="30">
        <v>52984</v>
      </c>
      <c r="E55" s="29">
        <v>23246</v>
      </c>
      <c r="F55" s="40">
        <v>23246</v>
      </c>
      <c r="G55" s="48">
        <f t="shared" si="2"/>
        <v>0.43873622225577535</v>
      </c>
      <c r="H55" s="50">
        <f t="shared" si="3"/>
        <v>1</v>
      </c>
    </row>
    <row r="56" spans="1:8" ht="15" customHeight="1" x14ac:dyDescent="0.25">
      <c r="A56" s="34" t="s">
        <v>167</v>
      </c>
      <c r="B56" s="22">
        <v>108417.7</v>
      </c>
      <c r="C56" s="39">
        <v>108417.7</v>
      </c>
      <c r="D56" s="23">
        <v>108417.7</v>
      </c>
      <c r="E56" s="22">
        <v>27104.400000000001</v>
      </c>
      <c r="F56" s="39">
        <v>27104.400000000001</v>
      </c>
      <c r="G56" s="54">
        <f t="shared" si="2"/>
        <v>0.24999976941034538</v>
      </c>
      <c r="H56" s="55">
        <f t="shared" si="3"/>
        <v>1</v>
      </c>
    </row>
    <row r="57" spans="1:8" ht="15" customHeight="1" x14ac:dyDescent="0.25">
      <c r="A57" s="33" t="s">
        <v>168</v>
      </c>
      <c r="B57" s="29">
        <v>108417.7</v>
      </c>
      <c r="C57" s="40">
        <v>108417.7</v>
      </c>
      <c r="D57" s="30">
        <v>108417.7</v>
      </c>
      <c r="E57" s="29">
        <v>27104.400000000001</v>
      </c>
      <c r="F57" s="40">
        <v>27104.400000000001</v>
      </c>
      <c r="G57" s="48">
        <f t="shared" si="2"/>
        <v>0.24999976941034538</v>
      </c>
      <c r="H57" s="50">
        <f t="shared" si="3"/>
        <v>1</v>
      </c>
    </row>
    <row r="58" spans="1:8" ht="15" customHeight="1" x14ac:dyDescent="0.25">
      <c r="A58" s="34" t="s">
        <v>174</v>
      </c>
      <c r="B58" s="22">
        <v>150729.29999999999</v>
      </c>
      <c r="C58" s="39">
        <v>150729.29999999999</v>
      </c>
      <c r="D58" s="23">
        <v>150729.29999999999</v>
      </c>
      <c r="E58" s="22">
        <v>37682.300000000003</v>
      </c>
      <c r="F58" s="39">
        <v>37682.300000000003</v>
      </c>
      <c r="G58" s="54">
        <f t="shared" si="2"/>
        <v>0.24999983413974594</v>
      </c>
      <c r="H58" s="55">
        <f t="shared" si="3"/>
        <v>1</v>
      </c>
    </row>
    <row r="59" spans="1:8" ht="15" customHeight="1" x14ac:dyDescent="0.25">
      <c r="A59" s="33" t="s">
        <v>175</v>
      </c>
      <c r="B59" s="29">
        <v>150729.29999999999</v>
      </c>
      <c r="C59" s="40">
        <v>150729.29999999999</v>
      </c>
      <c r="D59" s="30">
        <v>150729.29999999999</v>
      </c>
      <c r="E59" s="29">
        <v>37682.300000000003</v>
      </c>
      <c r="F59" s="40">
        <v>37682.300000000003</v>
      </c>
      <c r="G59" s="48">
        <f t="shared" si="2"/>
        <v>0.24999983413974594</v>
      </c>
      <c r="H59" s="50">
        <f t="shared" si="3"/>
        <v>1</v>
      </c>
    </row>
    <row r="60" spans="1:8" ht="15" customHeight="1" x14ac:dyDescent="0.25">
      <c r="A60" s="34" t="s">
        <v>180</v>
      </c>
      <c r="B60" s="22">
        <v>82507.3</v>
      </c>
      <c r="C60" s="39">
        <v>82507.3</v>
      </c>
      <c r="D60" s="23">
        <v>82507.3</v>
      </c>
      <c r="E60" s="22">
        <v>20626.8</v>
      </c>
      <c r="F60" s="39">
        <v>20626.8</v>
      </c>
      <c r="G60" s="54">
        <f t="shared" si="2"/>
        <v>0.24999969699650818</v>
      </c>
      <c r="H60" s="55">
        <f t="shared" si="3"/>
        <v>1</v>
      </c>
    </row>
    <row r="61" spans="1:8" ht="15" customHeight="1" x14ac:dyDescent="0.25">
      <c r="A61" s="33" t="s">
        <v>181</v>
      </c>
      <c r="B61" s="29">
        <v>82507.3</v>
      </c>
      <c r="C61" s="40">
        <v>82507.3</v>
      </c>
      <c r="D61" s="30">
        <v>82507.3</v>
      </c>
      <c r="E61" s="29">
        <v>20626.8</v>
      </c>
      <c r="F61" s="40">
        <v>20626.8</v>
      </c>
      <c r="G61" s="48">
        <f t="shared" si="2"/>
        <v>0.24999969699650818</v>
      </c>
      <c r="H61" s="50">
        <f t="shared" si="3"/>
        <v>1</v>
      </c>
    </row>
    <row r="62" spans="1:8" ht="15" customHeight="1" x14ac:dyDescent="0.25">
      <c r="A62" s="34" t="s">
        <v>188</v>
      </c>
      <c r="B62" s="22">
        <v>125011</v>
      </c>
      <c r="C62" s="39">
        <v>125011</v>
      </c>
      <c r="D62" s="23">
        <v>125011</v>
      </c>
      <c r="E62" s="22">
        <v>31252.799999999999</v>
      </c>
      <c r="F62" s="39">
        <v>31252.799999999999</v>
      </c>
      <c r="G62" s="54">
        <f t="shared" si="2"/>
        <v>0.25000039996480311</v>
      </c>
      <c r="H62" s="55">
        <f t="shared" si="3"/>
        <v>1</v>
      </c>
    </row>
    <row r="63" spans="1:8" ht="15" customHeight="1" x14ac:dyDescent="0.25">
      <c r="A63" s="33" t="s">
        <v>189</v>
      </c>
      <c r="B63" s="29">
        <v>125011</v>
      </c>
      <c r="C63" s="40">
        <v>125011</v>
      </c>
      <c r="D63" s="30">
        <v>125011</v>
      </c>
      <c r="E63" s="29">
        <v>31252.799999999999</v>
      </c>
      <c r="F63" s="40">
        <v>31252.799999999999</v>
      </c>
      <c r="G63" s="48">
        <f t="shared" si="2"/>
        <v>0.25000039996480311</v>
      </c>
      <c r="H63" s="50">
        <f t="shared" si="3"/>
        <v>1</v>
      </c>
    </row>
    <row r="64" spans="1:8" ht="15" customHeight="1" x14ac:dyDescent="0.25">
      <c r="A64" s="34" t="s">
        <v>192</v>
      </c>
      <c r="B64" s="22">
        <v>380623.6</v>
      </c>
      <c r="C64" s="39">
        <v>380623.6</v>
      </c>
      <c r="D64" s="23">
        <v>380623.6</v>
      </c>
      <c r="E64" s="22">
        <v>95155.9</v>
      </c>
      <c r="F64" s="39">
        <v>95155.9</v>
      </c>
      <c r="G64" s="54">
        <f t="shared" si="2"/>
        <v>0.25</v>
      </c>
      <c r="H64" s="55">
        <f t="shared" si="3"/>
        <v>1</v>
      </c>
    </row>
    <row r="65" spans="1:8" ht="15" customHeight="1" x14ac:dyDescent="0.25">
      <c r="A65" s="34" t="s">
        <v>193</v>
      </c>
      <c r="B65" s="22">
        <v>207735.4</v>
      </c>
      <c r="C65" s="39">
        <v>207735.4</v>
      </c>
      <c r="D65" s="23">
        <v>207735.4</v>
      </c>
      <c r="E65" s="22">
        <v>51933.9</v>
      </c>
      <c r="F65" s="39">
        <v>51933.9</v>
      </c>
      <c r="G65" s="54">
        <f t="shared" si="2"/>
        <v>0.25000024069080184</v>
      </c>
      <c r="H65" s="55">
        <f t="shared" si="3"/>
        <v>1</v>
      </c>
    </row>
    <row r="66" spans="1:8" ht="15" hidden="1" customHeight="1" x14ac:dyDescent="0.25">
      <c r="A66" s="34" t="s">
        <v>194</v>
      </c>
      <c r="B66" s="22">
        <v>0</v>
      </c>
      <c r="C66" s="39">
        <v>0</v>
      </c>
      <c r="D66" s="23">
        <v>0</v>
      </c>
      <c r="E66" s="22">
        <v>0</v>
      </c>
      <c r="F66" s="39">
        <v>0</v>
      </c>
      <c r="G66" s="56" t="s">
        <v>203</v>
      </c>
      <c r="H66" s="57" t="s">
        <v>203</v>
      </c>
    </row>
    <row r="67" spans="1:8" ht="15" hidden="1" customHeight="1" x14ac:dyDescent="0.25">
      <c r="A67" s="34" t="s">
        <v>195</v>
      </c>
      <c r="B67" s="22">
        <v>0</v>
      </c>
      <c r="C67" s="39">
        <v>0</v>
      </c>
      <c r="D67" s="23">
        <v>0</v>
      </c>
      <c r="E67" s="22">
        <v>0</v>
      </c>
      <c r="F67" s="39">
        <v>0</v>
      </c>
      <c r="G67" s="56" t="s">
        <v>203</v>
      </c>
      <c r="H67" s="57" t="s">
        <v>203</v>
      </c>
    </row>
    <row r="68" spans="1:8" ht="15" hidden="1" customHeight="1" x14ac:dyDescent="0.25">
      <c r="A68" s="34" t="s">
        <v>196</v>
      </c>
      <c r="B68" s="22">
        <v>0</v>
      </c>
      <c r="C68" s="39">
        <v>0</v>
      </c>
      <c r="D68" s="23">
        <v>0</v>
      </c>
      <c r="E68" s="22">
        <v>0</v>
      </c>
      <c r="F68" s="39">
        <v>0</v>
      </c>
      <c r="G68" s="56" t="s">
        <v>203</v>
      </c>
      <c r="H68" s="57" t="s">
        <v>203</v>
      </c>
    </row>
    <row r="69" spans="1:8" ht="15" hidden="1" customHeight="1" x14ac:dyDescent="0.25">
      <c r="A69" s="35" t="s">
        <v>197</v>
      </c>
      <c r="B69" s="22">
        <v>0</v>
      </c>
      <c r="C69" s="39">
        <v>0</v>
      </c>
      <c r="D69" s="23">
        <v>0</v>
      </c>
      <c r="E69" s="22">
        <v>0</v>
      </c>
      <c r="F69" s="39">
        <v>0</v>
      </c>
      <c r="G69" s="56" t="s">
        <v>203</v>
      </c>
      <c r="H69" s="57" t="s">
        <v>203</v>
      </c>
    </row>
    <row r="70" spans="1:8" ht="15" customHeight="1" x14ac:dyDescent="0.25">
      <c r="A70" s="35" t="s">
        <v>198</v>
      </c>
      <c r="B70" s="22">
        <f>B72+B73+B74</f>
        <v>3375834.9</v>
      </c>
      <c r="C70" s="22">
        <f t="shared" ref="C70:F70" si="4">C72+C73+C74</f>
        <v>3375834.9</v>
      </c>
      <c r="D70" s="22">
        <f t="shared" si="4"/>
        <v>3375834.9</v>
      </c>
      <c r="E70" s="22">
        <f t="shared" si="4"/>
        <v>936959.10000000033</v>
      </c>
      <c r="F70" s="22">
        <f t="shared" si="4"/>
        <v>936959.10000000033</v>
      </c>
      <c r="G70" s="54">
        <f t="shared" ref="G70" si="5">F70/D70</f>
        <v>0.27754885169295462</v>
      </c>
      <c r="H70" s="55">
        <f t="shared" ref="H70" si="6">F70/E70</f>
        <v>1</v>
      </c>
    </row>
    <row r="71" spans="1:8" x14ac:dyDescent="0.25">
      <c r="A71" s="36" t="s">
        <v>199</v>
      </c>
      <c r="B71" s="22"/>
      <c r="C71" s="39"/>
      <c r="D71" s="23"/>
      <c r="E71" s="22"/>
      <c r="F71" s="39"/>
      <c r="G71" s="20"/>
      <c r="H71" s="19"/>
    </row>
    <row r="72" spans="1:8" ht="15" customHeight="1" x14ac:dyDescent="0.25">
      <c r="A72" s="36" t="s">
        <v>200</v>
      </c>
      <c r="B72" s="22">
        <f>B4+B6+B8+B10+B12+B14+B16+B18+B20+B22+B24+B26+B28+B30+B32+B34+B36+B38+B40+B42+B44+B46+B48+B50+B52+B54+B56+B58+B60+B62</f>
        <v>2787475.9</v>
      </c>
      <c r="C72" s="39">
        <f>C4+C6+C8+C10+C12+C14+C16+C18+C20+C22+C24+C26+C28+C30+C32+C34+C36+C38+C40+C42+C44+C46+C48+C50+C52+C54+C56+C58+C60+C62</f>
        <v>2787475.9</v>
      </c>
      <c r="D72" s="23">
        <f>D4+D6+D8+D10+D12+D14+D16+D18+D20+D22+D24+D26+D28+D30+D32+D34+D36+D38+D40+D42+D44+D46+D48+D50+D52+D54+D56+D58+D60+D62</f>
        <v>2787475.9</v>
      </c>
      <c r="E72" s="22">
        <f>E4+E6+E8+E10+E12+E14+E16+E18+E20+E22+E24+E26+E28+E30+E32+E34+E36+E38+E40+E42+E44+E46+E48+E50+E52+E54+E56+E58+E60+E62</f>
        <v>789869.30000000028</v>
      </c>
      <c r="F72" s="39">
        <f>F4+F6+F8+F10+F12+F14+F16+F18+F20+F22+F24+F26+F28+F30+F32+F34+F36+F38+F40+F42+F44+F46+F48+F50+F52+F54+F56+F58+F60+F62</f>
        <v>789869.30000000028</v>
      </c>
      <c r="G72" s="56">
        <f>F72/D72</f>
        <v>0.28336363374477974</v>
      </c>
      <c r="H72" s="55">
        <f>F72/E72</f>
        <v>1</v>
      </c>
    </row>
    <row r="73" spans="1:8" ht="15" customHeight="1" x14ac:dyDescent="0.25">
      <c r="A73" s="36" t="s">
        <v>201</v>
      </c>
      <c r="B73" s="22">
        <v>0</v>
      </c>
      <c r="C73" s="39">
        <v>0</v>
      </c>
      <c r="D73" s="23">
        <v>0</v>
      </c>
      <c r="E73" s="22">
        <v>0</v>
      </c>
      <c r="F73" s="39">
        <v>0</v>
      </c>
      <c r="G73" s="56" t="s">
        <v>203</v>
      </c>
      <c r="H73" s="57" t="s">
        <v>203</v>
      </c>
    </row>
    <row r="74" spans="1:8" ht="15.75" customHeight="1" thickBot="1" x14ac:dyDescent="0.3">
      <c r="A74" s="37" t="s">
        <v>202</v>
      </c>
      <c r="B74" s="24">
        <f>B64+B65+B66+B67+B68</f>
        <v>588359</v>
      </c>
      <c r="C74" s="43">
        <f>C64+C65+C66+C67+C68</f>
        <v>588359</v>
      </c>
      <c r="D74" s="46">
        <f>D64+D65+D66+D67+D68</f>
        <v>588359</v>
      </c>
      <c r="E74" s="24">
        <f>E64+E65+E66+E67+E68</f>
        <v>147089.79999999999</v>
      </c>
      <c r="F74" s="43">
        <f>F64+F65+F66+F67+F68</f>
        <v>147089.79999999999</v>
      </c>
      <c r="G74" s="58">
        <f>F74/D74</f>
        <v>0.25000008498212822</v>
      </c>
      <c r="H74" s="59">
        <f>F74/E74</f>
        <v>1</v>
      </c>
    </row>
  </sheetData>
  <autoFilter ref="A3:H74"/>
  <mergeCells count="2">
    <mergeCell ref="A1:H1"/>
    <mergeCell ref="A2:H2"/>
  </mergeCells>
  <pageMargins left="0.7" right="0.7" top="0.75" bottom="0.75" header="0.3" footer="0.3"/>
  <pageSetup paperSize="9" scale="48" orientation="portrait" r:id="rId1"/>
  <headerFooter>
    <oddHeader xml:space="preserve">&amp;C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6"/>
  <sheetViews>
    <sheetView topLeftCell="A37" zoomScale="90" zoomScaleNormal="90" workbookViewId="0">
      <selection activeCell="D69" sqref="D69"/>
    </sheetView>
  </sheetViews>
  <sheetFormatPr defaultColWidth="19.42578125" defaultRowHeight="15" x14ac:dyDescent="0.25"/>
  <cols>
    <col min="1" max="1" width="34.140625" style="2" customWidth="1"/>
    <col min="2" max="2" width="23.5703125" style="65" customWidth="1"/>
    <col min="3" max="3" width="23.140625" style="65" customWidth="1"/>
    <col min="4" max="4" width="15.42578125" style="65" bestFit="1" customWidth="1"/>
    <col min="5" max="5" width="15.28515625" style="65" customWidth="1"/>
    <col min="6" max="6" width="20" style="65" customWidth="1"/>
    <col min="7" max="7" width="19.5703125" style="2" customWidth="1"/>
    <col min="8" max="8" width="17" style="2" customWidth="1"/>
    <col min="9" max="9" width="17.28515625" style="2" bestFit="1" customWidth="1"/>
    <col min="10" max="10" width="15.42578125" style="2" bestFit="1" customWidth="1"/>
    <col min="11" max="11" width="13.5703125" style="2" bestFit="1" customWidth="1"/>
    <col min="12" max="12" width="14.28515625" style="2" bestFit="1" customWidth="1"/>
    <col min="13" max="13" width="14.85546875" style="2" bestFit="1" customWidth="1"/>
    <col min="14" max="14" width="13.5703125" style="2" bestFit="1" customWidth="1"/>
    <col min="15" max="15" width="15.42578125" style="2" bestFit="1" customWidth="1"/>
    <col min="16" max="16" width="14.85546875" style="2" bestFit="1" customWidth="1"/>
    <col min="17" max="17" width="13.5703125" style="2" bestFit="1" customWidth="1"/>
    <col min="18" max="18" width="11.28515625" style="2" bestFit="1" customWidth="1"/>
    <col min="19" max="19" width="14.85546875" style="2" bestFit="1" customWidth="1"/>
    <col min="20" max="20" width="13.5703125" style="2" bestFit="1" customWidth="1"/>
    <col min="21" max="21" width="14.28515625" style="2" bestFit="1" customWidth="1"/>
    <col min="22" max="22" width="14.85546875" style="2" bestFit="1" customWidth="1"/>
    <col min="23" max="23" width="13.5703125" style="2" bestFit="1" customWidth="1"/>
    <col min="24" max="24" width="13.140625" style="2" bestFit="1" customWidth="1"/>
    <col min="25" max="25" width="14.85546875" style="2" bestFit="1" customWidth="1"/>
    <col min="26" max="26" width="13.5703125" style="2" bestFit="1" customWidth="1"/>
    <col min="27" max="27" width="15.42578125" style="2" bestFit="1" customWidth="1"/>
    <col min="28" max="28" width="14.85546875" style="2" bestFit="1" customWidth="1"/>
    <col min="29" max="29" width="13.5703125" style="2" bestFit="1" customWidth="1"/>
    <col min="30" max="30" width="17.28515625" style="2" bestFit="1" customWidth="1"/>
    <col min="31" max="31" width="15.42578125" style="2" bestFit="1" customWidth="1"/>
    <col min="32" max="32" width="13.5703125" style="2" bestFit="1" customWidth="1"/>
    <col min="33" max="16384" width="19.42578125" style="2"/>
  </cols>
  <sheetData>
    <row r="1" spans="1:14" ht="63" customHeight="1" x14ac:dyDescent="0.25">
      <c r="A1" s="105" t="s">
        <v>12</v>
      </c>
      <c r="B1" s="105"/>
      <c r="C1" s="105"/>
      <c r="D1" s="105"/>
      <c r="E1" s="105"/>
      <c r="F1" s="109"/>
      <c r="G1" s="109"/>
      <c r="H1" s="109"/>
      <c r="I1" s="1"/>
      <c r="J1" s="1"/>
      <c r="K1" s="1"/>
      <c r="L1" s="1"/>
      <c r="M1" s="1"/>
      <c r="N1" s="1"/>
    </row>
    <row r="2" spans="1:14" ht="42" customHeight="1" thickBot="1" x14ac:dyDescent="0.3">
      <c r="A2" s="107" t="s">
        <v>242</v>
      </c>
      <c r="B2" s="107"/>
      <c r="C2" s="107"/>
      <c r="D2" s="107"/>
      <c r="E2" s="108"/>
      <c r="F2" s="108"/>
      <c r="G2" s="108"/>
      <c r="H2" s="108"/>
      <c r="I2" s="3"/>
      <c r="J2" s="3"/>
      <c r="K2" s="3"/>
      <c r="L2" s="3"/>
      <c r="M2" s="3"/>
      <c r="N2" s="3"/>
    </row>
    <row r="3" spans="1:14" ht="205.5" thickBot="1" x14ac:dyDescent="0.3">
      <c r="A3" s="4" t="s">
        <v>0</v>
      </c>
      <c r="B3" s="60" t="s">
        <v>7</v>
      </c>
      <c r="C3" s="61" t="s">
        <v>8</v>
      </c>
      <c r="D3" s="62" t="s">
        <v>2</v>
      </c>
      <c r="E3" s="62" t="s">
        <v>3</v>
      </c>
      <c r="F3" s="62" t="s">
        <v>4</v>
      </c>
      <c r="G3" s="5" t="s">
        <v>5</v>
      </c>
      <c r="H3" s="5" t="s">
        <v>6</v>
      </c>
    </row>
    <row r="4" spans="1:14" x14ac:dyDescent="0.25">
      <c r="A4" s="10" t="s">
        <v>13</v>
      </c>
      <c r="B4" s="63">
        <v>36700.699999999997</v>
      </c>
      <c r="C4" s="64">
        <v>36700.699999999997</v>
      </c>
      <c r="D4" s="64">
        <v>36700.699999999997</v>
      </c>
      <c r="E4" s="63">
        <v>17346.400000000001</v>
      </c>
      <c r="F4" s="21">
        <v>17251.5</v>
      </c>
      <c r="G4" s="67">
        <f t="shared" ref="G4:G35" si="0">F4/D4</f>
        <v>0.47005915418507005</v>
      </c>
      <c r="H4" s="68">
        <f>F4/E4</f>
        <v>0.99452912419868089</v>
      </c>
    </row>
    <row r="5" spans="1:14" x14ac:dyDescent="0.25">
      <c r="A5" s="11" t="s">
        <v>14</v>
      </c>
      <c r="B5" s="28">
        <v>36700.699999999997</v>
      </c>
      <c r="C5" s="45">
        <v>36700.699999999997</v>
      </c>
      <c r="D5" s="45">
        <v>36700.699999999997</v>
      </c>
      <c r="E5" s="28">
        <v>17346.400000000001</v>
      </c>
      <c r="F5" s="28">
        <v>17251.5</v>
      </c>
      <c r="G5" s="48">
        <f t="shared" si="0"/>
        <v>0.47005915418507005</v>
      </c>
      <c r="H5" s="50">
        <f>F5/E5</f>
        <v>0.99452912419868089</v>
      </c>
    </row>
    <row r="6" spans="1:14" x14ac:dyDescent="0.25">
      <c r="A6" s="12" t="s">
        <v>19</v>
      </c>
      <c r="B6" s="21">
        <v>39920.400000000001</v>
      </c>
      <c r="C6" s="21">
        <v>39920.400000000001</v>
      </c>
      <c r="D6" s="21">
        <v>39920.400000000001</v>
      </c>
      <c r="E6" s="21">
        <v>11715.8</v>
      </c>
      <c r="F6" s="21">
        <v>11698.4</v>
      </c>
      <c r="G6" s="54">
        <f t="shared" si="0"/>
        <v>0.29304315588020158</v>
      </c>
      <c r="H6" s="55">
        <f t="shared" ref="H6" si="1">F6/E6</f>
        <v>0.99851482613223175</v>
      </c>
    </row>
    <row r="7" spans="1:14" x14ac:dyDescent="0.25">
      <c r="A7" s="11" t="s">
        <v>20</v>
      </c>
      <c r="B7" s="28">
        <v>39920.400000000001</v>
      </c>
      <c r="C7" s="28">
        <v>39920.400000000001</v>
      </c>
      <c r="D7" s="28">
        <v>39920.400000000001</v>
      </c>
      <c r="E7" s="28">
        <v>11715.8</v>
      </c>
      <c r="F7" s="28">
        <v>11698.4</v>
      </c>
      <c r="G7" s="48">
        <f t="shared" si="0"/>
        <v>0.29304315588020158</v>
      </c>
      <c r="H7" s="50">
        <f>F7/E7</f>
        <v>0.99851482613223175</v>
      </c>
    </row>
    <row r="8" spans="1:14" x14ac:dyDescent="0.25">
      <c r="A8" s="14" t="s">
        <v>31</v>
      </c>
      <c r="B8" s="21">
        <v>35953</v>
      </c>
      <c r="C8" s="21">
        <v>35953</v>
      </c>
      <c r="D8" s="21">
        <v>35953</v>
      </c>
      <c r="E8" s="21">
        <v>9244</v>
      </c>
      <c r="F8" s="21">
        <v>6680.6</v>
      </c>
      <c r="G8" s="54">
        <f t="shared" si="0"/>
        <v>0.18581481378466333</v>
      </c>
      <c r="H8" s="55">
        <f t="shared" ref="H8:H9" si="2">F8/E8</f>
        <v>0.7226958026828213</v>
      </c>
    </row>
    <row r="9" spans="1:14" x14ac:dyDescent="0.25">
      <c r="A9" s="13" t="s">
        <v>32</v>
      </c>
      <c r="B9" s="28">
        <v>35953</v>
      </c>
      <c r="C9" s="28">
        <v>35953</v>
      </c>
      <c r="D9" s="28">
        <v>35953</v>
      </c>
      <c r="E9" s="28">
        <v>9244</v>
      </c>
      <c r="F9" s="28">
        <v>6680.6</v>
      </c>
      <c r="G9" s="48">
        <f t="shared" si="0"/>
        <v>0.18581481378466333</v>
      </c>
      <c r="H9" s="50">
        <f t="shared" si="2"/>
        <v>0.7226958026828213</v>
      </c>
    </row>
    <row r="10" spans="1:14" x14ac:dyDescent="0.25">
      <c r="A10" s="14" t="s">
        <v>37</v>
      </c>
      <c r="B10" s="21">
        <v>29274.400000000001</v>
      </c>
      <c r="C10" s="21">
        <v>29274.400000000001</v>
      </c>
      <c r="D10" s="21">
        <v>31291</v>
      </c>
      <c r="E10" s="21">
        <v>6523.6</v>
      </c>
      <c r="F10" s="21">
        <v>6023.3</v>
      </c>
      <c r="G10" s="54">
        <f t="shared" si="0"/>
        <v>0.19249304911955514</v>
      </c>
      <c r="H10" s="55">
        <f t="shared" ref="H10:H11" si="3">F10/E10</f>
        <v>0.92330921577043346</v>
      </c>
    </row>
    <row r="11" spans="1:14" x14ac:dyDescent="0.25">
      <c r="A11" s="13" t="s">
        <v>38</v>
      </c>
      <c r="B11" s="28">
        <v>29274.400000000001</v>
      </c>
      <c r="C11" s="28">
        <v>29274.400000000001</v>
      </c>
      <c r="D11" s="28">
        <v>31291</v>
      </c>
      <c r="E11" s="28">
        <v>6523.6</v>
      </c>
      <c r="F11" s="28">
        <v>6023.3</v>
      </c>
      <c r="G11" s="48">
        <f t="shared" si="0"/>
        <v>0.19249304911955514</v>
      </c>
      <c r="H11" s="50">
        <f t="shared" si="3"/>
        <v>0.92330921577043346</v>
      </c>
    </row>
    <row r="12" spans="1:14" x14ac:dyDescent="0.25">
      <c r="A12" s="14" t="s">
        <v>43</v>
      </c>
      <c r="B12" s="21">
        <v>23707.7</v>
      </c>
      <c r="C12" s="21">
        <v>23707.7</v>
      </c>
      <c r="D12" s="21">
        <v>23707.7</v>
      </c>
      <c r="E12" s="21">
        <v>5739.2</v>
      </c>
      <c r="F12" s="21">
        <v>5686.3</v>
      </c>
      <c r="G12" s="54">
        <f t="shared" si="0"/>
        <v>0.23985034398106944</v>
      </c>
      <c r="H12" s="55">
        <f t="shared" ref="H12:H13" si="4">F12/E12</f>
        <v>0.99078268748257603</v>
      </c>
    </row>
    <row r="13" spans="1:14" x14ac:dyDescent="0.25">
      <c r="A13" s="13" t="s">
        <v>44</v>
      </c>
      <c r="B13" s="28">
        <v>23707.7</v>
      </c>
      <c r="C13" s="28">
        <v>23707.7</v>
      </c>
      <c r="D13" s="28">
        <v>23707.7</v>
      </c>
      <c r="E13" s="28">
        <v>5739.2</v>
      </c>
      <c r="F13" s="28">
        <v>5686.3</v>
      </c>
      <c r="G13" s="48">
        <f t="shared" si="0"/>
        <v>0.23985034398106944</v>
      </c>
      <c r="H13" s="50">
        <f t="shared" si="4"/>
        <v>0.99078268748257603</v>
      </c>
    </row>
    <row r="14" spans="1:14" x14ac:dyDescent="0.25">
      <c r="A14" s="14" t="s">
        <v>46</v>
      </c>
      <c r="B14" s="21">
        <v>23516.6</v>
      </c>
      <c r="C14" s="21">
        <v>23516.6</v>
      </c>
      <c r="D14" s="21">
        <v>45403.8</v>
      </c>
      <c r="E14" s="21">
        <v>4765.2</v>
      </c>
      <c r="F14" s="21">
        <v>4533.7</v>
      </c>
      <c r="G14" s="54">
        <f t="shared" si="0"/>
        <v>9.9852875750487832E-2</v>
      </c>
      <c r="H14" s="55">
        <f t="shared" ref="H14:H15" si="5">F14/E14</f>
        <v>0.95141861831612529</v>
      </c>
    </row>
    <row r="15" spans="1:14" x14ac:dyDescent="0.25">
      <c r="A15" s="13" t="s">
        <v>47</v>
      </c>
      <c r="B15" s="28">
        <v>23516.6</v>
      </c>
      <c r="C15" s="28">
        <v>23516.6</v>
      </c>
      <c r="D15" s="28">
        <v>45403.8</v>
      </c>
      <c r="E15" s="28">
        <v>4765.2</v>
      </c>
      <c r="F15" s="28">
        <v>4533.7</v>
      </c>
      <c r="G15" s="48">
        <f t="shared" si="0"/>
        <v>9.9852875750487832E-2</v>
      </c>
      <c r="H15" s="50">
        <f t="shared" si="5"/>
        <v>0.95141861831612529</v>
      </c>
    </row>
    <row r="16" spans="1:14" x14ac:dyDescent="0.25">
      <c r="A16" s="14" t="s">
        <v>50</v>
      </c>
      <c r="B16" s="21">
        <v>56516.7</v>
      </c>
      <c r="C16" s="21">
        <v>56516.7</v>
      </c>
      <c r="D16" s="21">
        <v>56516.7</v>
      </c>
      <c r="E16" s="21">
        <v>13421.6</v>
      </c>
      <c r="F16" s="21">
        <v>13282.3</v>
      </c>
      <c r="G16" s="54">
        <f t="shared" si="0"/>
        <v>0.23501549099646654</v>
      </c>
      <c r="H16" s="55">
        <f t="shared" ref="H16:H17" si="6">F16/E16</f>
        <v>0.98962120760565053</v>
      </c>
    </row>
    <row r="17" spans="1:8" x14ac:dyDescent="0.25">
      <c r="A17" s="13" t="s">
        <v>51</v>
      </c>
      <c r="B17" s="28">
        <v>56516.7</v>
      </c>
      <c r="C17" s="28">
        <v>56516.7</v>
      </c>
      <c r="D17" s="28">
        <v>56516.7</v>
      </c>
      <c r="E17" s="28">
        <v>13421.6</v>
      </c>
      <c r="F17" s="28">
        <v>13282.3</v>
      </c>
      <c r="G17" s="48">
        <f t="shared" si="0"/>
        <v>0.23501549099646654</v>
      </c>
      <c r="H17" s="50">
        <f t="shared" si="6"/>
        <v>0.98962120760565053</v>
      </c>
    </row>
    <row r="18" spans="1:8" x14ac:dyDescent="0.25">
      <c r="A18" s="14" t="s">
        <v>56</v>
      </c>
      <c r="B18" s="21">
        <f>SUM(B19:B20)</f>
        <v>125092.5</v>
      </c>
      <c r="C18" s="21">
        <f>SUM(C19:C20)</f>
        <v>125092.5</v>
      </c>
      <c r="D18" s="21">
        <f>SUM(D19:D20)</f>
        <v>125092.5</v>
      </c>
      <c r="E18" s="21">
        <f>SUM(E19:E20)</f>
        <v>18953.8</v>
      </c>
      <c r="F18" s="21">
        <f>SUM(F19:F20)</f>
        <v>18861.900000000001</v>
      </c>
      <c r="G18" s="54">
        <f t="shared" si="0"/>
        <v>0.15078362012111038</v>
      </c>
      <c r="H18" s="55">
        <f t="shared" ref="H18:H20" si="7">F18/E18</f>
        <v>0.99515136806339632</v>
      </c>
    </row>
    <row r="19" spans="1:8" x14ac:dyDescent="0.25">
      <c r="A19" s="13" t="s">
        <v>57</v>
      </c>
      <c r="B19" s="28">
        <v>55092.5</v>
      </c>
      <c r="C19" s="28">
        <v>55092.5</v>
      </c>
      <c r="D19" s="28">
        <v>55092.5</v>
      </c>
      <c r="E19" s="28">
        <v>17874</v>
      </c>
      <c r="F19" s="28">
        <v>17782.100000000002</v>
      </c>
      <c r="G19" s="48">
        <f t="shared" si="0"/>
        <v>0.32276807187911244</v>
      </c>
      <c r="H19" s="50">
        <f t="shared" si="7"/>
        <v>0.99485845361978309</v>
      </c>
    </row>
    <row r="20" spans="1:8" x14ac:dyDescent="0.25">
      <c r="A20" s="13" t="s">
        <v>58</v>
      </c>
      <c r="B20" s="28">
        <v>70000</v>
      </c>
      <c r="C20" s="28">
        <v>70000</v>
      </c>
      <c r="D20" s="28">
        <v>70000</v>
      </c>
      <c r="E20" s="28">
        <v>1079.8</v>
      </c>
      <c r="F20" s="28">
        <v>1079.8</v>
      </c>
      <c r="G20" s="48">
        <f t="shared" si="0"/>
        <v>1.5425714285714286E-2</v>
      </c>
      <c r="H20" s="50">
        <f t="shared" si="7"/>
        <v>1</v>
      </c>
    </row>
    <row r="21" spans="1:8" x14ac:dyDescent="0.25">
      <c r="A21" s="14" t="s">
        <v>68</v>
      </c>
      <c r="B21" s="21">
        <v>23371.599999999999</v>
      </c>
      <c r="C21" s="21">
        <v>23371.599999999999</v>
      </c>
      <c r="D21" s="21">
        <v>23371.599999999999</v>
      </c>
      <c r="E21" s="21">
        <v>6599.1</v>
      </c>
      <c r="F21" s="21">
        <v>6429.9</v>
      </c>
      <c r="G21" s="54">
        <f t="shared" si="0"/>
        <v>0.2751159526947235</v>
      </c>
      <c r="H21" s="55">
        <f t="shared" ref="H21:H22" si="8">F21/E21</f>
        <v>0.97436014001909343</v>
      </c>
    </row>
    <row r="22" spans="1:8" x14ac:dyDescent="0.25">
      <c r="A22" s="13" t="s">
        <v>69</v>
      </c>
      <c r="B22" s="28">
        <v>23371.599999999999</v>
      </c>
      <c r="C22" s="28">
        <v>23371.599999999999</v>
      </c>
      <c r="D22" s="28">
        <v>23371.599999999999</v>
      </c>
      <c r="E22" s="28">
        <v>6599.1</v>
      </c>
      <c r="F22" s="28">
        <v>6429.9</v>
      </c>
      <c r="G22" s="48">
        <f t="shared" si="0"/>
        <v>0.2751159526947235</v>
      </c>
      <c r="H22" s="50">
        <f t="shared" si="8"/>
        <v>0.97436014001909343</v>
      </c>
    </row>
    <row r="23" spans="1:8" x14ac:dyDescent="0.25">
      <c r="A23" s="14" t="s">
        <v>72</v>
      </c>
      <c r="B23" s="21">
        <v>29107.5</v>
      </c>
      <c r="C23" s="21">
        <v>29107.5</v>
      </c>
      <c r="D23" s="21">
        <v>29107.5</v>
      </c>
      <c r="E23" s="21">
        <v>6565.7</v>
      </c>
      <c r="F23" s="21">
        <v>6565.7</v>
      </c>
      <c r="G23" s="54">
        <f t="shared" si="0"/>
        <v>0.22556729365283862</v>
      </c>
      <c r="H23" s="55">
        <f t="shared" ref="H23:H24" si="9">F23/E23</f>
        <v>1</v>
      </c>
    </row>
    <row r="24" spans="1:8" x14ac:dyDescent="0.25">
      <c r="A24" s="13" t="s">
        <v>73</v>
      </c>
      <c r="B24" s="28">
        <v>29107.5</v>
      </c>
      <c r="C24" s="28">
        <v>29107.5</v>
      </c>
      <c r="D24" s="28">
        <v>29107.5</v>
      </c>
      <c r="E24" s="28">
        <v>6565.7</v>
      </c>
      <c r="F24" s="28">
        <v>6565.7</v>
      </c>
      <c r="G24" s="48">
        <f t="shared" si="0"/>
        <v>0.22556729365283862</v>
      </c>
      <c r="H24" s="50">
        <f t="shared" si="9"/>
        <v>1</v>
      </c>
    </row>
    <row r="25" spans="1:8" x14ac:dyDescent="0.25">
      <c r="A25" s="14" t="s">
        <v>75</v>
      </c>
      <c r="B25" s="21">
        <v>46878.5</v>
      </c>
      <c r="C25" s="21">
        <v>46878.5</v>
      </c>
      <c r="D25" s="21">
        <v>46878.5</v>
      </c>
      <c r="E25" s="21">
        <v>16110</v>
      </c>
      <c r="F25" s="21">
        <v>13117.4</v>
      </c>
      <c r="G25" s="54">
        <f t="shared" si="0"/>
        <v>0.27981697366596625</v>
      </c>
      <c r="H25" s="55">
        <f t="shared" ref="H25:H26" si="10">F25/E25</f>
        <v>0.81423960273122287</v>
      </c>
    </row>
    <row r="26" spans="1:8" x14ac:dyDescent="0.25">
      <c r="A26" s="13" t="s">
        <v>76</v>
      </c>
      <c r="B26" s="28">
        <v>46878.5</v>
      </c>
      <c r="C26" s="28">
        <v>46878.5</v>
      </c>
      <c r="D26" s="28">
        <v>46878.5</v>
      </c>
      <c r="E26" s="28">
        <v>16110</v>
      </c>
      <c r="F26" s="28">
        <v>13117.4</v>
      </c>
      <c r="G26" s="48">
        <f t="shared" si="0"/>
        <v>0.27981697366596625</v>
      </c>
      <c r="H26" s="50">
        <f t="shared" si="10"/>
        <v>0.81423960273122287</v>
      </c>
    </row>
    <row r="27" spans="1:8" x14ac:dyDescent="0.25">
      <c r="A27" s="14" t="s">
        <v>83</v>
      </c>
      <c r="B27" s="21">
        <v>21298.9</v>
      </c>
      <c r="C27" s="21">
        <v>21298.9</v>
      </c>
      <c r="D27" s="21">
        <v>21298.9</v>
      </c>
      <c r="E27" s="21">
        <v>4074.5</v>
      </c>
      <c r="F27" s="21">
        <v>3953.2</v>
      </c>
      <c r="G27" s="54">
        <f t="shared" si="0"/>
        <v>0.1856058294090305</v>
      </c>
      <c r="H27" s="55">
        <f t="shared" ref="H27:H28" si="11">F27/E27</f>
        <v>0.9702294760093263</v>
      </c>
    </row>
    <row r="28" spans="1:8" x14ac:dyDescent="0.25">
      <c r="A28" s="13" t="s">
        <v>84</v>
      </c>
      <c r="B28" s="28">
        <v>21298.9</v>
      </c>
      <c r="C28" s="28">
        <v>21298.9</v>
      </c>
      <c r="D28" s="28">
        <v>21298.9</v>
      </c>
      <c r="E28" s="28">
        <v>4074.5</v>
      </c>
      <c r="F28" s="28">
        <v>3953.2</v>
      </c>
      <c r="G28" s="48">
        <f t="shared" si="0"/>
        <v>0.1856058294090305</v>
      </c>
      <c r="H28" s="50">
        <f t="shared" si="11"/>
        <v>0.9702294760093263</v>
      </c>
    </row>
    <row r="29" spans="1:8" x14ac:dyDescent="0.25">
      <c r="A29" s="14" t="s">
        <v>88</v>
      </c>
      <c r="B29" s="21">
        <v>37645.599999999999</v>
      </c>
      <c r="C29" s="21">
        <v>37645.599999999999</v>
      </c>
      <c r="D29" s="21">
        <v>37645.599999999999</v>
      </c>
      <c r="E29" s="21">
        <v>10150.9</v>
      </c>
      <c r="F29" s="21">
        <v>9919.2000000000007</v>
      </c>
      <c r="G29" s="54">
        <f t="shared" si="0"/>
        <v>0.26348896019720769</v>
      </c>
      <c r="H29" s="55">
        <f t="shared" ref="H29:H30" si="12">F29/E29</f>
        <v>0.97717443773458523</v>
      </c>
    </row>
    <row r="30" spans="1:8" x14ac:dyDescent="0.25">
      <c r="A30" s="13" t="s">
        <v>89</v>
      </c>
      <c r="B30" s="28">
        <v>37645.599999999999</v>
      </c>
      <c r="C30" s="28">
        <v>37645.599999999999</v>
      </c>
      <c r="D30" s="28">
        <v>37645.599999999999</v>
      </c>
      <c r="E30" s="28">
        <v>10150.9</v>
      </c>
      <c r="F30" s="28">
        <v>9919.2000000000007</v>
      </c>
      <c r="G30" s="48">
        <f t="shared" si="0"/>
        <v>0.26348896019720769</v>
      </c>
      <c r="H30" s="50">
        <f t="shared" si="12"/>
        <v>0.97717443773458523</v>
      </c>
    </row>
    <row r="31" spans="1:8" x14ac:dyDescent="0.25">
      <c r="A31" s="14" t="s">
        <v>97</v>
      </c>
      <c r="B31" s="21">
        <f>SUM(B32:B33)</f>
        <v>115475.2</v>
      </c>
      <c r="C31" s="21">
        <f>SUM(C32:C33)</f>
        <v>115475.2</v>
      </c>
      <c r="D31" s="21">
        <f>SUM(D32:D33)</f>
        <v>115475.2</v>
      </c>
      <c r="E31" s="21">
        <f>SUM(E32:E33)</f>
        <v>16946.400000000001</v>
      </c>
      <c r="F31" s="21">
        <f>SUM(F32:F33)</f>
        <v>16489.7</v>
      </c>
      <c r="G31" s="54">
        <f t="shared" si="0"/>
        <v>0.1427986268913152</v>
      </c>
      <c r="H31" s="55">
        <f t="shared" ref="H31:H33" si="13">F31/E31</f>
        <v>0.97305032337251562</v>
      </c>
    </row>
    <row r="32" spans="1:8" x14ac:dyDescent="0.25">
      <c r="A32" s="13" t="s">
        <v>98</v>
      </c>
      <c r="B32" s="28">
        <v>45475.199999999997</v>
      </c>
      <c r="C32" s="28">
        <v>45475.199999999997</v>
      </c>
      <c r="D32" s="28">
        <v>45475.199999999997</v>
      </c>
      <c r="E32" s="28">
        <v>12218.7</v>
      </c>
      <c r="F32" s="28">
        <v>11919.800000000001</v>
      </c>
      <c r="G32" s="48">
        <f t="shared" si="0"/>
        <v>0.26211649426500599</v>
      </c>
      <c r="H32" s="50">
        <f t="shared" si="13"/>
        <v>0.97553749580560944</v>
      </c>
    </row>
    <row r="33" spans="1:8" x14ac:dyDescent="0.25">
      <c r="A33" s="13" t="s">
        <v>99</v>
      </c>
      <c r="B33" s="66">
        <v>70000</v>
      </c>
      <c r="C33" s="66">
        <v>70000</v>
      </c>
      <c r="D33" s="66">
        <v>70000</v>
      </c>
      <c r="E33" s="66">
        <v>4727.7</v>
      </c>
      <c r="F33" s="66">
        <v>4569.8999999999996</v>
      </c>
      <c r="G33" s="48">
        <f t="shared" si="0"/>
        <v>6.5284285714285711E-2</v>
      </c>
      <c r="H33" s="50">
        <f t="shared" si="13"/>
        <v>0.96662224760454341</v>
      </c>
    </row>
    <row r="34" spans="1:8" x14ac:dyDescent="0.25">
      <c r="A34" s="14" t="s">
        <v>104</v>
      </c>
      <c r="B34" s="21">
        <v>44378.1</v>
      </c>
      <c r="C34" s="21">
        <v>44378.1</v>
      </c>
      <c r="D34" s="21">
        <v>44378.1</v>
      </c>
      <c r="E34" s="21">
        <v>10165.299999999999</v>
      </c>
      <c r="F34" s="21">
        <v>9931.2999999999993</v>
      </c>
      <c r="G34" s="54">
        <f t="shared" si="0"/>
        <v>0.22378830999975213</v>
      </c>
      <c r="H34" s="55">
        <f t="shared" ref="H34:H35" si="14">F34/E34</f>
        <v>0.97698051213441806</v>
      </c>
    </row>
    <row r="35" spans="1:8" x14ac:dyDescent="0.25">
      <c r="A35" s="13" t="s">
        <v>105</v>
      </c>
      <c r="B35" s="28">
        <v>44378.1</v>
      </c>
      <c r="C35" s="28">
        <v>44378.1</v>
      </c>
      <c r="D35" s="28">
        <v>44378.1</v>
      </c>
      <c r="E35" s="28">
        <v>10165.299999999999</v>
      </c>
      <c r="F35" s="28">
        <v>9931.2999999999993</v>
      </c>
      <c r="G35" s="48">
        <f t="shared" si="0"/>
        <v>0.22378830999975213</v>
      </c>
      <c r="H35" s="50">
        <f t="shared" si="14"/>
        <v>0.97698051213441806</v>
      </c>
    </row>
    <row r="36" spans="1:8" x14ac:dyDescent="0.25">
      <c r="A36" s="14" t="s">
        <v>112</v>
      </c>
      <c r="B36" s="21">
        <v>24344.799999999999</v>
      </c>
      <c r="C36" s="21">
        <v>24344.799999999999</v>
      </c>
      <c r="D36" s="21">
        <v>24344.799999999999</v>
      </c>
      <c r="E36" s="21">
        <v>7677.2</v>
      </c>
      <c r="F36" s="21">
        <v>6637.3</v>
      </c>
      <c r="G36" s="54">
        <f t="shared" ref="G36:G67" si="15">F36/D36</f>
        <v>0.27263727777595215</v>
      </c>
      <c r="H36" s="55">
        <f t="shared" ref="H36:H37" si="16">F36/E36</f>
        <v>0.86454697024957017</v>
      </c>
    </row>
    <row r="37" spans="1:8" x14ac:dyDescent="0.25">
      <c r="A37" s="13" t="s">
        <v>113</v>
      </c>
      <c r="B37" s="28">
        <v>24344.799999999999</v>
      </c>
      <c r="C37" s="28">
        <v>24344.799999999999</v>
      </c>
      <c r="D37" s="28">
        <v>24344.799999999999</v>
      </c>
      <c r="E37" s="28">
        <v>7677.2</v>
      </c>
      <c r="F37" s="28">
        <v>6637.3</v>
      </c>
      <c r="G37" s="48">
        <f t="shared" si="15"/>
        <v>0.27263727777595215</v>
      </c>
      <c r="H37" s="50">
        <f t="shared" si="16"/>
        <v>0.86454697024957017</v>
      </c>
    </row>
    <row r="38" spans="1:8" x14ac:dyDescent="0.25">
      <c r="A38" s="14" t="s">
        <v>117</v>
      </c>
      <c r="B38" s="21">
        <v>37978.699999999997</v>
      </c>
      <c r="C38" s="21">
        <v>37978.699999999997</v>
      </c>
      <c r="D38" s="21">
        <v>37978.699999999997</v>
      </c>
      <c r="E38" s="21">
        <v>15051.8</v>
      </c>
      <c r="F38" s="21">
        <v>14936.1</v>
      </c>
      <c r="G38" s="54">
        <f t="shared" si="15"/>
        <v>0.39327570453964988</v>
      </c>
      <c r="H38" s="55">
        <f t="shared" ref="H38:H39" si="17">F38/E38</f>
        <v>0.99231321170889863</v>
      </c>
    </row>
    <row r="39" spans="1:8" x14ac:dyDescent="0.25">
      <c r="A39" s="13" t="s">
        <v>118</v>
      </c>
      <c r="B39" s="28">
        <v>37978.699999999997</v>
      </c>
      <c r="C39" s="28">
        <v>37978.699999999997</v>
      </c>
      <c r="D39" s="28">
        <v>37978.699999999997</v>
      </c>
      <c r="E39" s="28">
        <v>15051.8</v>
      </c>
      <c r="F39" s="28">
        <v>14936.1</v>
      </c>
      <c r="G39" s="48">
        <f t="shared" si="15"/>
        <v>0.39327570453964988</v>
      </c>
      <c r="H39" s="50">
        <f t="shared" si="17"/>
        <v>0.99231321170889863</v>
      </c>
    </row>
    <row r="40" spans="1:8" x14ac:dyDescent="0.25">
      <c r="A40" s="14" t="s">
        <v>124</v>
      </c>
      <c r="B40" s="21">
        <v>44758</v>
      </c>
      <c r="C40" s="21">
        <v>44758</v>
      </c>
      <c r="D40" s="21">
        <v>44758</v>
      </c>
      <c r="E40" s="21">
        <v>11862.2</v>
      </c>
      <c r="F40" s="21">
        <v>11001.9</v>
      </c>
      <c r="G40" s="54">
        <f t="shared" si="15"/>
        <v>0.24580857053487642</v>
      </c>
      <c r="H40" s="55">
        <f t="shared" ref="H40:H41" si="18">F40/E40</f>
        <v>0.9274755104449427</v>
      </c>
    </row>
    <row r="41" spans="1:8" x14ac:dyDescent="0.25">
      <c r="A41" s="13" t="s">
        <v>125</v>
      </c>
      <c r="B41" s="28">
        <v>44758</v>
      </c>
      <c r="C41" s="28">
        <v>44758</v>
      </c>
      <c r="D41" s="28">
        <v>44758</v>
      </c>
      <c r="E41" s="28">
        <v>11862.2</v>
      </c>
      <c r="F41" s="28">
        <v>11001.9</v>
      </c>
      <c r="G41" s="48">
        <f t="shared" si="15"/>
        <v>0.24580857053487642</v>
      </c>
      <c r="H41" s="50">
        <f t="shared" si="18"/>
        <v>0.9274755104449427</v>
      </c>
    </row>
    <row r="42" spans="1:8" x14ac:dyDescent="0.25">
      <c r="A42" s="14" t="s">
        <v>129</v>
      </c>
      <c r="B42" s="21">
        <v>89444.6</v>
      </c>
      <c r="C42" s="21">
        <v>89444.6</v>
      </c>
      <c r="D42" s="21">
        <v>134444.6</v>
      </c>
      <c r="E42" s="21">
        <v>22036.9</v>
      </c>
      <c r="F42" s="21">
        <v>22008.1</v>
      </c>
      <c r="G42" s="54">
        <f t="shared" si="15"/>
        <v>0.16369642216942887</v>
      </c>
      <c r="H42" s="55">
        <f t="shared" ref="H42:H43" si="19">F42/E42</f>
        <v>0.99869310111676313</v>
      </c>
    </row>
    <row r="43" spans="1:8" x14ac:dyDescent="0.25">
      <c r="A43" s="13" t="s">
        <v>130</v>
      </c>
      <c r="B43" s="28">
        <v>89444.6</v>
      </c>
      <c r="C43" s="28">
        <v>89444.6</v>
      </c>
      <c r="D43" s="28">
        <v>134444.6</v>
      </c>
      <c r="E43" s="28">
        <v>22036.9</v>
      </c>
      <c r="F43" s="28">
        <v>22008.1</v>
      </c>
      <c r="G43" s="48">
        <f t="shared" si="15"/>
        <v>0.16369642216942887</v>
      </c>
      <c r="H43" s="50">
        <f t="shared" si="19"/>
        <v>0.99869310111676313</v>
      </c>
    </row>
    <row r="44" spans="1:8" x14ac:dyDescent="0.25">
      <c r="A44" s="14" t="s">
        <v>132</v>
      </c>
      <c r="B44" s="21">
        <v>57653.1</v>
      </c>
      <c r="C44" s="21">
        <v>57653.1</v>
      </c>
      <c r="D44" s="21">
        <v>57653.1</v>
      </c>
      <c r="E44" s="21">
        <v>25932.400000000001</v>
      </c>
      <c r="F44" s="21">
        <v>25769.1</v>
      </c>
      <c r="G44" s="54">
        <f t="shared" si="15"/>
        <v>0.44696815956123781</v>
      </c>
      <c r="H44" s="55">
        <f t="shared" ref="H44:H45" si="20">F44/E44</f>
        <v>0.99370285820055204</v>
      </c>
    </row>
    <row r="45" spans="1:8" x14ac:dyDescent="0.25">
      <c r="A45" s="13" t="s">
        <v>133</v>
      </c>
      <c r="B45" s="28">
        <v>57653.1</v>
      </c>
      <c r="C45" s="28">
        <v>57653.1</v>
      </c>
      <c r="D45" s="28">
        <v>57653.1</v>
      </c>
      <c r="E45" s="28">
        <v>25932.400000000001</v>
      </c>
      <c r="F45" s="28">
        <v>25769.1</v>
      </c>
      <c r="G45" s="48">
        <f t="shared" si="15"/>
        <v>0.44696815956123781</v>
      </c>
      <c r="H45" s="50">
        <f t="shared" si="20"/>
        <v>0.99370285820055204</v>
      </c>
    </row>
    <row r="46" spans="1:8" x14ac:dyDescent="0.25">
      <c r="A46" s="14" t="s">
        <v>140</v>
      </c>
      <c r="B46" s="21">
        <v>14939.6</v>
      </c>
      <c r="C46" s="21">
        <v>14939.6</v>
      </c>
      <c r="D46" s="21">
        <v>14939.6</v>
      </c>
      <c r="E46" s="21">
        <v>4510.6000000000004</v>
      </c>
      <c r="F46" s="21">
        <v>4389.8</v>
      </c>
      <c r="G46" s="54">
        <f t="shared" si="15"/>
        <v>0.29383651503386971</v>
      </c>
      <c r="H46" s="55">
        <f t="shared" ref="H46:H47" si="21">F46/E46</f>
        <v>0.97321864053562712</v>
      </c>
    </row>
    <row r="47" spans="1:8" x14ac:dyDescent="0.25">
      <c r="A47" s="13" t="s">
        <v>141</v>
      </c>
      <c r="B47" s="28">
        <v>14939.6</v>
      </c>
      <c r="C47" s="28">
        <v>14939.6</v>
      </c>
      <c r="D47" s="28">
        <v>14939.6</v>
      </c>
      <c r="E47" s="28">
        <v>4510.6000000000004</v>
      </c>
      <c r="F47" s="28">
        <v>4389.8</v>
      </c>
      <c r="G47" s="48">
        <f t="shared" si="15"/>
        <v>0.29383651503386971</v>
      </c>
      <c r="H47" s="50">
        <f t="shared" si="21"/>
        <v>0.97321864053562712</v>
      </c>
    </row>
    <row r="48" spans="1:8" x14ac:dyDescent="0.25">
      <c r="A48" s="14" t="s">
        <v>143</v>
      </c>
      <c r="B48" s="21">
        <v>34588.1</v>
      </c>
      <c r="C48" s="21">
        <v>34588.1</v>
      </c>
      <c r="D48" s="21">
        <v>43829.2</v>
      </c>
      <c r="E48" s="21">
        <v>9429.7000000000007</v>
      </c>
      <c r="F48" s="21">
        <v>9304.2000000000007</v>
      </c>
      <c r="G48" s="54">
        <f t="shared" si="15"/>
        <v>0.21228313544395064</v>
      </c>
      <c r="H48" s="55">
        <f t="shared" ref="H48:H49" si="22">F48/E48</f>
        <v>0.98669098698792113</v>
      </c>
    </row>
    <row r="49" spans="1:8" x14ac:dyDescent="0.25">
      <c r="A49" s="13" t="s">
        <v>144</v>
      </c>
      <c r="B49" s="28">
        <v>34588.1</v>
      </c>
      <c r="C49" s="28">
        <v>34588.1</v>
      </c>
      <c r="D49" s="28">
        <v>43829.2</v>
      </c>
      <c r="E49" s="28">
        <v>9429.7000000000007</v>
      </c>
      <c r="F49" s="28">
        <v>9304.2000000000007</v>
      </c>
      <c r="G49" s="48">
        <f t="shared" si="15"/>
        <v>0.21228313544395064</v>
      </c>
      <c r="H49" s="50">
        <f t="shared" si="22"/>
        <v>0.98669098698792113</v>
      </c>
    </row>
    <row r="50" spans="1:8" x14ac:dyDescent="0.25">
      <c r="A50" s="14" t="s">
        <v>149</v>
      </c>
      <c r="B50" s="21">
        <v>46060.5</v>
      </c>
      <c r="C50" s="21">
        <v>46060.5</v>
      </c>
      <c r="D50" s="21">
        <v>46060.5</v>
      </c>
      <c r="E50" s="21">
        <v>12542.8</v>
      </c>
      <c r="F50" s="21">
        <v>12256.7</v>
      </c>
      <c r="G50" s="54">
        <f t="shared" si="15"/>
        <v>0.26610002062504751</v>
      </c>
      <c r="H50" s="55">
        <f t="shared" ref="H50:H51" si="23">F50/E50</f>
        <v>0.97719010109385473</v>
      </c>
    </row>
    <row r="51" spans="1:8" x14ac:dyDescent="0.25">
      <c r="A51" s="13" t="s">
        <v>150</v>
      </c>
      <c r="B51" s="28">
        <v>46060.5</v>
      </c>
      <c r="C51" s="28">
        <v>46060.5</v>
      </c>
      <c r="D51" s="28">
        <v>46060.5</v>
      </c>
      <c r="E51" s="28">
        <v>12542.8</v>
      </c>
      <c r="F51" s="28">
        <v>12256.7</v>
      </c>
      <c r="G51" s="48">
        <f t="shared" si="15"/>
        <v>0.26610002062504751</v>
      </c>
      <c r="H51" s="50">
        <f t="shared" si="23"/>
        <v>0.97719010109385473</v>
      </c>
    </row>
    <row r="52" spans="1:8" x14ac:dyDescent="0.25">
      <c r="A52" s="14" t="s">
        <v>155</v>
      </c>
      <c r="B52" s="21">
        <v>54274.5</v>
      </c>
      <c r="C52" s="21">
        <v>54274.5</v>
      </c>
      <c r="D52" s="21">
        <v>54274.5</v>
      </c>
      <c r="E52" s="21">
        <v>14359.3</v>
      </c>
      <c r="F52" s="21">
        <v>13944.4</v>
      </c>
      <c r="G52" s="54">
        <f t="shared" si="15"/>
        <v>0.25692360132290487</v>
      </c>
      <c r="H52" s="55">
        <f t="shared" ref="H52:H53" si="24">F52/E52</f>
        <v>0.97110583384983951</v>
      </c>
    </row>
    <row r="53" spans="1:8" x14ac:dyDescent="0.25">
      <c r="A53" s="13" t="s">
        <v>156</v>
      </c>
      <c r="B53" s="28">
        <v>54274.5</v>
      </c>
      <c r="C53" s="28">
        <v>54274.5</v>
      </c>
      <c r="D53" s="28">
        <v>54274.5</v>
      </c>
      <c r="E53" s="28">
        <v>14359.3</v>
      </c>
      <c r="F53" s="28">
        <v>13944.4</v>
      </c>
      <c r="G53" s="48">
        <f t="shared" si="15"/>
        <v>0.25692360132290487</v>
      </c>
      <c r="H53" s="50">
        <f t="shared" si="24"/>
        <v>0.97110583384983951</v>
      </c>
    </row>
    <row r="54" spans="1:8" x14ac:dyDescent="0.25">
      <c r="A54" s="14" t="s">
        <v>161</v>
      </c>
      <c r="B54" s="21">
        <v>24894.7</v>
      </c>
      <c r="C54" s="21">
        <v>24894.7</v>
      </c>
      <c r="D54" s="21">
        <v>24894.7</v>
      </c>
      <c r="E54" s="21">
        <v>7256.7</v>
      </c>
      <c r="F54" s="21">
        <v>6929</v>
      </c>
      <c r="G54" s="54">
        <f t="shared" si="15"/>
        <v>0.27833233579838279</v>
      </c>
      <c r="H54" s="55">
        <f t="shared" ref="H54:H55" si="25">F54/E54</f>
        <v>0.95484173246792625</v>
      </c>
    </row>
    <row r="55" spans="1:8" x14ac:dyDescent="0.25">
      <c r="A55" s="13" t="s">
        <v>162</v>
      </c>
      <c r="B55" s="28">
        <v>24894.7</v>
      </c>
      <c r="C55" s="28">
        <v>24894.7</v>
      </c>
      <c r="D55" s="28">
        <v>24894.7</v>
      </c>
      <c r="E55" s="28">
        <v>7256.7</v>
      </c>
      <c r="F55" s="28">
        <v>6929</v>
      </c>
      <c r="G55" s="48">
        <f t="shared" si="15"/>
        <v>0.27833233579838279</v>
      </c>
      <c r="H55" s="50">
        <f t="shared" si="25"/>
        <v>0.95484173246792625</v>
      </c>
    </row>
    <row r="56" spans="1:8" x14ac:dyDescent="0.25">
      <c r="A56" s="14" t="s">
        <v>163</v>
      </c>
      <c r="B56" s="21">
        <v>22294.3</v>
      </c>
      <c r="C56" s="21">
        <v>22294.3</v>
      </c>
      <c r="D56" s="21">
        <v>22294.3</v>
      </c>
      <c r="E56" s="21">
        <v>6114.7</v>
      </c>
      <c r="F56" s="21">
        <v>5889.6</v>
      </c>
      <c r="G56" s="54">
        <f t="shared" si="15"/>
        <v>0.2641751479077612</v>
      </c>
      <c r="H56" s="55">
        <f t="shared" ref="H56:H57" si="26">F56/E56</f>
        <v>0.9631870737730388</v>
      </c>
    </row>
    <row r="57" spans="1:8" x14ac:dyDescent="0.25">
      <c r="A57" s="13" t="s">
        <v>164</v>
      </c>
      <c r="B57" s="28">
        <v>22294.3</v>
      </c>
      <c r="C57" s="28">
        <v>22294.3</v>
      </c>
      <c r="D57" s="28">
        <v>22294.3</v>
      </c>
      <c r="E57" s="28">
        <v>6114.7</v>
      </c>
      <c r="F57" s="28">
        <v>5889.6</v>
      </c>
      <c r="G57" s="48">
        <f t="shared" si="15"/>
        <v>0.2641751479077612</v>
      </c>
      <c r="H57" s="50">
        <f t="shared" si="26"/>
        <v>0.9631870737730388</v>
      </c>
    </row>
    <row r="58" spans="1:8" x14ac:dyDescent="0.25">
      <c r="A58" s="14" t="s">
        <v>167</v>
      </c>
      <c r="B58" s="21">
        <v>52496</v>
      </c>
      <c r="C58" s="21">
        <v>52496</v>
      </c>
      <c r="D58" s="21">
        <v>61466.2</v>
      </c>
      <c r="E58" s="21">
        <v>23552.799999999999</v>
      </c>
      <c r="F58" s="21">
        <v>23552.799999999999</v>
      </c>
      <c r="G58" s="54">
        <f t="shared" si="15"/>
        <v>0.38318295258206952</v>
      </c>
      <c r="H58" s="55">
        <f t="shared" ref="H58:H59" si="27">F58/E58</f>
        <v>1</v>
      </c>
    </row>
    <row r="59" spans="1:8" x14ac:dyDescent="0.25">
      <c r="A59" s="13" t="s">
        <v>168</v>
      </c>
      <c r="B59" s="28">
        <v>52496</v>
      </c>
      <c r="C59" s="28">
        <v>52496</v>
      </c>
      <c r="D59" s="28">
        <v>61466.2</v>
      </c>
      <c r="E59" s="28">
        <v>23552.799999999999</v>
      </c>
      <c r="F59" s="28">
        <v>23552.799999999999</v>
      </c>
      <c r="G59" s="48">
        <f t="shared" si="15"/>
        <v>0.38318295258206952</v>
      </c>
      <c r="H59" s="50">
        <f t="shared" si="27"/>
        <v>1</v>
      </c>
    </row>
    <row r="60" spans="1:8" x14ac:dyDescent="0.25">
      <c r="A60" s="14" t="s">
        <v>174</v>
      </c>
      <c r="B60" s="21">
        <v>49691.9</v>
      </c>
      <c r="C60" s="21">
        <v>49691.9</v>
      </c>
      <c r="D60" s="21">
        <v>49691.9</v>
      </c>
      <c r="E60" s="21">
        <v>10487.8</v>
      </c>
      <c r="F60" s="21">
        <v>10356.5</v>
      </c>
      <c r="G60" s="54">
        <f t="shared" si="15"/>
        <v>0.2084142485998724</v>
      </c>
      <c r="H60" s="55">
        <f t="shared" ref="H60:H61" si="28">F60/E60</f>
        <v>0.98748069185148468</v>
      </c>
    </row>
    <row r="61" spans="1:8" x14ac:dyDescent="0.25">
      <c r="A61" s="13" t="s">
        <v>175</v>
      </c>
      <c r="B61" s="28">
        <v>49691.9</v>
      </c>
      <c r="C61" s="28">
        <v>49691.9</v>
      </c>
      <c r="D61" s="28">
        <v>49691.9</v>
      </c>
      <c r="E61" s="28">
        <v>10487.8</v>
      </c>
      <c r="F61" s="28">
        <v>10356.5</v>
      </c>
      <c r="G61" s="48">
        <f t="shared" si="15"/>
        <v>0.2084142485998724</v>
      </c>
      <c r="H61" s="50">
        <f t="shared" si="28"/>
        <v>0.98748069185148468</v>
      </c>
    </row>
    <row r="62" spans="1:8" x14ac:dyDescent="0.25">
      <c r="A62" s="14" t="s">
        <v>180</v>
      </c>
      <c r="B62" s="21">
        <v>27027.3</v>
      </c>
      <c r="C62" s="21">
        <v>27027.3</v>
      </c>
      <c r="D62" s="21">
        <v>27027.3</v>
      </c>
      <c r="E62" s="21">
        <v>6462</v>
      </c>
      <c r="F62" s="21">
        <v>6086.9</v>
      </c>
      <c r="G62" s="54">
        <f t="shared" si="15"/>
        <v>0.22521302534844398</v>
      </c>
      <c r="H62" s="55">
        <f t="shared" ref="H62:H63" si="29">F62/E62</f>
        <v>0.94195295574125648</v>
      </c>
    </row>
    <row r="63" spans="1:8" x14ac:dyDescent="0.25">
      <c r="A63" s="13" t="s">
        <v>181</v>
      </c>
      <c r="B63" s="28">
        <v>27027.3</v>
      </c>
      <c r="C63" s="28">
        <v>27027.3</v>
      </c>
      <c r="D63" s="28">
        <v>27027.3</v>
      </c>
      <c r="E63" s="28">
        <v>6462</v>
      </c>
      <c r="F63" s="28">
        <v>6086.9</v>
      </c>
      <c r="G63" s="48">
        <f t="shared" si="15"/>
        <v>0.22521302534844398</v>
      </c>
      <c r="H63" s="50">
        <f t="shared" si="29"/>
        <v>0.94195295574125648</v>
      </c>
    </row>
    <row r="64" spans="1:8" x14ac:dyDescent="0.25">
      <c r="A64" s="14" t="s">
        <v>188</v>
      </c>
      <c r="B64" s="21">
        <v>24877.9</v>
      </c>
      <c r="C64" s="21">
        <v>24877.9</v>
      </c>
      <c r="D64" s="21">
        <v>24877.9</v>
      </c>
      <c r="E64" s="21">
        <v>6629.2</v>
      </c>
      <c r="F64" s="21">
        <v>6166.4</v>
      </c>
      <c r="G64" s="54">
        <f t="shared" si="15"/>
        <v>0.2478665803785689</v>
      </c>
      <c r="H64" s="55">
        <f t="shared" ref="H64:H65" si="30">F64/E64</f>
        <v>0.93018765461895847</v>
      </c>
    </row>
    <row r="65" spans="1:8" x14ac:dyDescent="0.25">
      <c r="A65" s="13" t="s">
        <v>189</v>
      </c>
      <c r="B65" s="28">
        <v>24877.9</v>
      </c>
      <c r="C65" s="28">
        <v>24877.9</v>
      </c>
      <c r="D65" s="28">
        <v>24877.9</v>
      </c>
      <c r="E65" s="28">
        <v>6629.2</v>
      </c>
      <c r="F65" s="28">
        <v>6166.4</v>
      </c>
      <c r="G65" s="48">
        <f t="shared" si="15"/>
        <v>0.2478665803785689</v>
      </c>
      <c r="H65" s="50">
        <f t="shared" si="30"/>
        <v>0.93018765461895847</v>
      </c>
    </row>
    <row r="66" spans="1:8" x14ac:dyDescent="0.25">
      <c r="A66" s="14" t="s">
        <v>192</v>
      </c>
      <c r="B66" s="21">
        <v>61125.4</v>
      </c>
      <c r="C66" s="21">
        <v>61125.4</v>
      </c>
      <c r="D66" s="21">
        <v>61125.4</v>
      </c>
      <c r="E66" s="21">
        <v>15958.6</v>
      </c>
      <c r="F66" s="21">
        <v>15932.9</v>
      </c>
      <c r="G66" s="54">
        <f t="shared" si="15"/>
        <v>0.26065923494979171</v>
      </c>
      <c r="H66" s="55">
        <f t="shared" ref="H66:H72" si="31">F66/E66</f>
        <v>0.99838958304613179</v>
      </c>
    </row>
    <row r="67" spans="1:8" x14ac:dyDescent="0.25">
      <c r="A67" s="14" t="s">
        <v>193</v>
      </c>
      <c r="B67" s="21">
        <v>39988.6</v>
      </c>
      <c r="C67" s="21">
        <v>39988.6</v>
      </c>
      <c r="D67" s="21">
        <v>39988.6</v>
      </c>
      <c r="E67" s="21">
        <v>10750.2</v>
      </c>
      <c r="F67" s="21">
        <v>10574.9</v>
      </c>
      <c r="G67" s="54">
        <f t="shared" si="15"/>
        <v>0.26444786764227807</v>
      </c>
      <c r="H67" s="55">
        <f t="shared" si="31"/>
        <v>0.98369332663578346</v>
      </c>
    </row>
    <row r="68" spans="1:8" x14ac:dyDescent="0.25">
      <c r="A68" s="14" t="s">
        <v>194</v>
      </c>
      <c r="B68" s="21">
        <v>13514.6</v>
      </c>
      <c r="C68" s="21">
        <v>13514.6</v>
      </c>
      <c r="D68" s="21">
        <v>13514.6</v>
      </c>
      <c r="E68" s="21">
        <v>3027.3</v>
      </c>
      <c r="F68" s="21">
        <v>3027.3</v>
      </c>
      <c r="G68" s="54">
        <f t="shared" ref="G68:G70" si="32">F68/D68</f>
        <v>0.22400219022390599</v>
      </c>
      <c r="H68" s="55">
        <f t="shared" si="31"/>
        <v>1</v>
      </c>
    </row>
    <row r="69" spans="1:8" x14ac:dyDescent="0.25">
      <c r="A69" s="14" t="s">
        <v>204</v>
      </c>
      <c r="B69" s="21">
        <v>21067.599999999999</v>
      </c>
      <c r="C69" s="21">
        <v>21067.599999999999</v>
      </c>
      <c r="D69" s="21">
        <v>47931.9</v>
      </c>
      <c r="E69" s="21">
        <v>4772.6000000000004</v>
      </c>
      <c r="F69" s="21">
        <v>4772.6000000000004</v>
      </c>
      <c r="G69" s="54">
        <f t="shared" si="32"/>
        <v>9.9570432217375077E-2</v>
      </c>
      <c r="H69" s="55">
        <f t="shared" si="31"/>
        <v>1</v>
      </c>
    </row>
    <row r="70" spans="1:8" x14ac:dyDescent="0.25">
      <c r="A70" s="14" t="s">
        <v>196</v>
      </c>
      <c r="B70" s="21">
        <v>1106627.1000000001</v>
      </c>
      <c r="C70" s="21">
        <v>1106627.1000000001</v>
      </c>
      <c r="D70" s="21">
        <v>1106627.1000000001</v>
      </c>
      <c r="E70" s="21">
        <v>212804.5</v>
      </c>
      <c r="F70" s="21">
        <v>210633.60000000001</v>
      </c>
      <c r="G70" s="54">
        <f t="shared" si="32"/>
        <v>0.1903383714351474</v>
      </c>
      <c r="H70" s="55">
        <f t="shared" si="31"/>
        <v>0.98979861798035285</v>
      </c>
    </row>
    <row r="71" spans="1:8" hidden="1" x14ac:dyDescent="0.25">
      <c r="A71" s="15" t="s">
        <v>197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56" t="s">
        <v>203</v>
      </c>
      <c r="H71" s="57" t="s">
        <v>203</v>
      </c>
    </row>
    <row r="72" spans="1:8" x14ac:dyDescent="0.25">
      <c r="A72" s="15" t="s">
        <v>198</v>
      </c>
      <c r="B72" s="21">
        <f>B4+B6+B8+B10+B12+B14+B16+B18+B21+B23+B25+B27+B29+B31+B34+B36+B38+B40+B42+B44+B46+B48+B50+B52+B54+B56+B58+B60+B62+B64+B66+B67+B68+B69+B70</f>
        <v>2536484.7000000002</v>
      </c>
      <c r="C72" s="21">
        <f>C4+C6+C8+C10+C12+C14+C16+C18+C21+C23+C25+C27+C29+C31+C34+C36+C38+C40+C42+C44+C46+C48+C50+C52+C54+C56+C58+C60+C62+C64+C66+C67+C68+C69+C70</f>
        <v>2536484.7000000002</v>
      </c>
      <c r="D72" s="21">
        <f>D4+D6+D8+D10+D12+D14+D16+D18+D21+D23+D25+D27+D29+D31+D34+D36+D38+D40+D42+D44+D46+D48+D50+D52+D54+D56+D58+D60+D62+D64+D66+D67+D68+D69+D70</f>
        <v>2650464.0999999996</v>
      </c>
      <c r="E72" s="21">
        <f>E4+E6+E8+E10+E12+E14+E16+E18+E21+E23+E25+E27+E29+E31+E34+E36+E38+E40+E42+E44+E46+E48+E50+E52+E54+E56+E58+E60+E62+E64+E66+E67+E68+E69+E70</f>
        <v>589540.79999999993</v>
      </c>
      <c r="F72" s="21">
        <f>F4+F6+F8+F10+F12+F14+F16+F18+F21+F23+F25+F27+F29+F31+F34+F36+F38+F40+F42+F44+F46+F48+F50+F52+F54+F56+F58+F60+F62+F64+F66+F67+F68+F69+F70</f>
        <v>574594.5</v>
      </c>
      <c r="G72" s="54">
        <f>F72/D72</f>
        <v>0.216790146299284</v>
      </c>
      <c r="H72" s="55">
        <f t="shared" si="31"/>
        <v>0.9746475561996728</v>
      </c>
    </row>
    <row r="73" spans="1:8" x14ac:dyDescent="0.25">
      <c r="A73" s="16" t="s">
        <v>199</v>
      </c>
      <c r="B73" s="28"/>
      <c r="C73" s="45"/>
      <c r="D73" s="45"/>
      <c r="E73" s="28"/>
      <c r="F73" s="28"/>
      <c r="G73" s="6"/>
      <c r="H73" s="6"/>
    </row>
    <row r="74" spans="1:8" x14ac:dyDescent="0.25">
      <c r="A74" s="16" t="s">
        <v>200</v>
      </c>
      <c r="B74" s="21">
        <f>B5+B7+B9+B11+B13+B15+B17+B19+B22+B24+B26+B28+B30+B32+B35+B37+B39+B41+B43+B45+B47+B49+B51+B53+B55+B57+B59+B61+B63+B65</f>
        <v>1154161.3999999997</v>
      </c>
      <c r="C74" s="21">
        <f>C5+C7+C9+C11+C13+C15+C17+C19+C22+C24+C26+C28+C30+C32+C35+C37+C39+C41+C43+C45+C47+C49+C51+C53+C55+C57+C59+C61+C63+C65</f>
        <v>1154161.3999999997</v>
      </c>
      <c r="D74" s="21">
        <f>D5+D7+D9+D11+D13+D15+D17+D19+D22+D24+D26+D28+D30+D32+D35+D37+D39+D41+D43+D45+D47+D49+D51+D53+D55+D57+D59+D61+D63+D65</f>
        <v>1241276.4999999998</v>
      </c>
      <c r="E74" s="21">
        <f>E5+E7+E9+E11+E13+E15+E17+E19+E22+E24+E26+E28+E30+E32+E35+E37+E39+E41+E43+E45+E47+E49+E51+E53+E55+E57+E59+E61+E63+E65</f>
        <v>336420.1</v>
      </c>
      <c r="F74" s="21">
        <f>F5+F7+F9+F11+F13+F15+F17+F19+F22+F24+F26+F28+F30+F32+F35+F37+F39+F41+F43+F45+F47+F49+F51+F53+F55+F57+F59+F61+F63+F65</f>
        <v>324003.5</v>
      </c>
      <c r="G74" s="54">
        <f>F74/D74</f>
        <v>0.26102443734333169</v>
      </c>
      <c r="H74" s="55">
        <f t="shared" ref="H74:H76" si="33">F74/E74</f>
        <v>0.96309197934368374</v>
      </c>
    </row>
    <row r="75" spans="1:8" x14ac:dyDescent="0.25">
      <c r="A75" s="16" t="s">
        <v>201</v>
      </c>
      <c r="B75" s="21">
        <f>B20+B33</f>
        <v>140000</v>
      </c>
      <c r="C75" s="21">
        <f>C20+C33</f>
        <v>140000</v>
      </c>
      <c r="D75" s="21">
        <f>D20+D33</f>
        <v>140000</v>
      </c>
      <c r="E75" s="21">
        <f>E20+E33</f>
        <v>5807.5</v>
      </c>
      <c r="F75" s="21">
        <f>F20+F33</f>
        <v>5649.7</v>
      </c>
      <c r="G75" s="54">
        <f>F75/D75</f>
        <v>4.0355000000000002E-2</v>
      </c>
      <c r="H75" s="55">
        <f t="shared" si="33"/>
        <v>0.97282823934567364</v>
      </c>
    </row>
    <row r="76" spans="1:8" ht="15.75" thickBot="1" x14ac:dyDescent="0.3">
      <c r="A76" s="17" t="s">
        <v>202</v>
      </c>
      <c r="B76" s="104">
        <f>B66+B67+B68+B69+B70</f>
        <v>1242323.3</v>
      </c>
      <c r="C76" s="104">
        <f t="shared" ref="C76:E76" si="34">C66+C67+C68+C69+C70</f>
        <v>1242323.3</v>
      </c>
      <c r="D76" s="104">
        <f t="shared" si="34"/>
        <v>1269187.6000000001</v>
      </c>
      <c r="E76" s="104">
        <f t="shared" si="34"/>
        <v>247313.2</v>
      </c>
      <c r="F76" s="104">
        <f>F66+F67+F68+F69+F70</f>
        <v>244941.3</v>
      </c>
      <c r="G76" s="58">
        <f>F76/D76</f>
        <v>0.19299061856576599</v>
      </c>
      <c r="H76" s="59">
        <f t="shared" si="33"/>
        <v>0.99040932712042862</v>
      </c>
    </row>
  </sheetData>
  <autoFilter ref="A3:H76"/>
  <mergeCells count="2">
    <mergeCell ref="A1:H1"/>
    <mergeCell ref="A2:H2"/>
  </mergeCells>
  <pageMargins left="0.7" right="0.7" top="0.75" bottom="0.75" header="0.3" footer="0.3"/>
  <pageSetup paperSize="9" scale="53" orientation="portrait" r:id="rId1"/>
  <headerFooter>
    <oddHeader xml:space="preserve">&amp;C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Итого МБТ</vt:lpstr>
      <vt:lpstr>СУБСИДИЯ</vt:lpstr>
      <vt:lpstr>СУБВЕНЦИЯ</vt:lpstr>
      <vt:lpstr>ДОТАЦИЯ</vt:lpstr>
      <vt:lpstr>ИНЫЕ МБТ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Валерьевна Иванова</dc:creator>
  <cp:lastModifiedBy>Полубатонова Ксения Сергеевна</cp:lastModifiedBy>
  <cp:lastPrinted>2021-05-27T09:03:35Z</cp:lastPrinted>
  <dcterms:created xsi:type="dcterms:W3CDTF">2021-04-28T03:26:57Z</dcterms:created>
  <dcterms:modified xsi:type="dcterms:W3CDTF">2021-05-27T09:35:45Z</dcterms:modified>
</cp:coreProperties>
</file>